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NĂM 2025- PHÒNG KGVX\SỞ VĂN HÓA, THỂ THAO VÀ DU LỊCH\NGHỊ QUYẾT HĐND TỈNH\BẢN TRÌNH\"/>
    </mc:Choice>
  </mc:AlternateContent>
  <xr:revisionPtr revIDLastSave="0" documentId="8_{44F0CBE7-07E7-4044-BDE2-24F0BBE84055}" xr6:coauthVersionLast="47" xr6:coauthVersionMax="47" xr10:uidLastSave="{00000000-0000-0000-0000-000000000000}"/>
  <bookViews>
    <workbookView xWindow="-120" yWindow="-120" windowWidth="29040" windowHeight="15840" xr2:uid="{00000000-000D-0000-FFFF-FFFF00000000}"/>
  </bookViews>
  <sheets>
    <sheet name="TỔNG HỢP" sheetId="4" r:id="rId1"/>
    <sheet name="CS THỂ THAO" sheetId="2" r:id="rId2"/>
    <sheet name="CS VĂN HÓA" sheetId="3" r:id="rId3"/>
  </sheets>
  <externalReferences>
    <externalReference r:id="rId4"/>
  </externalReferences>
  <definedNames>
    <definedName name="_xlnm.Print_Area" localSheetId="1">'CS THỂ THAO'!$A$1:$I$220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4" l="1"/>
  <c r="C9" i="4"/>
  <c r="G13" i="3"/>
  <c r="I13" i="3" s="1"/>
  <c r="G12" i="3"/>
  <c r="I12" i="3" s="1"/>
  <c r="I11" i="3" s="1"/>
  <c r="G10" i="3"/>
  <c r="I10" i="3" s="1"/>
  <c r="I9" i="3" s="1"/>
  <c r="I8" i="3" s="1"/>
  <c r="F9" i="3"/>
  <c r="E9" i="3"/>
  <c r="D9" i="3"/>
  <c r="C9" i="3"/>
  <c r="C13" i="2"/>
  <c r="I150" i="2"/>
  <c r="G106" i="2"/>
  <c r="G105" i="2"/>
  <c r="G99" i="2"/>
  <c r="G100" i="2"/>
  <c r="G76" i="2"/>
  <c r="I76" i="2" s="1"/>
  <c r="G75" i="2"/>
  <c r="I75" i="2" s="1"/>
  <c r="G59" i="2"/>
  <c r="G54" i="2"/>
  <c r="G60" i="2"/>
  <c r="I60" i="2" s="1"/>
  <c r="G55" i="2"/>
  <c r="I55" i="2" s="1"/>
  <c r="G58" i="2"/>
  <c r="G57" i="2"/>
  <c r="G53" i="2"/>
  <c r="G52" i="2"/>
  <c r="G23" i="2"/>
  <c r="G22" i="2"/>
  <c r="I74" i="2" l="1"/>
  <c r="I77" i="2"/>
  <c r="I78" i="2"/>
  <c r="I79" i="2"/>
  <c r="I80" i="2"/>
  <c r="I81" i="2"/>
  <c r="I82" i="2"/>
  <c r="I83" i="2"/>
  <c r="I84" i="2"/>
  <c r="I85" i="2"/>
  <c r="I86" i="2"/>
  <c r="I87" i="2"/>
  <c r="I88" i="2"/>
  <c r="I89" i="2"/>
  <c r="I90" i="2"/>
  <c r="I91" i="2"/>
  <c r="I92" i="2"/>
  <c r="I93" i="2"/>
  <c r="I94" i="2"/>
  <c r="I95" i="2"/>
  <c r="I96" i="2"/>
  <c r="G28" i="2"/>
  <c r="G27" i="2"/>
  <c r="H21" i="2"/>
  <c r="I23" i="2"/>
  <c r="G21" i="2" l="1"/>
  <c r="D13" i="2" l="1"/>
  <c r="C150" i="2"/>
  <c r="D12" i="2" l="1"/>
  <c r="C26" i="2" l="1"/>
  <c r="C12" i="2"/>
  <c r="I110" i="2" l="1"/>
  <c r="I111" i="2"/>
  <c r="I106" i="2"/>
  <c r="I105" i="2"/>
  <c r="I100" i="2"/>
  <c r="I99" i="2"/>
  <c r="I58" i="2"/>
  <c r="I57" i="2"/>
  <c r="I59" i="2"/>
  <c r="I54" i="2"/>
  <c r="I52" i="2"/>
  <c r="G39" i="2"/>
  <c r="G40" i="2"/>
  <c r="G26" i="2"/>
  <c r="I26" i="2" s="1"/>
  <c r="I130" i="2"/>
  <c r="I128" i="2" s="1"/>
  <c r="I53" i="2"/>
  <c r="I109" i="2" l="1"/>
  <c r="I51" i="2"/>
  <c r="I98" i="2"/>
  <c r="I104" i="2"/>
  <c r="I56" i="2"/>
  <c r="I40" i="2"/>
  <c r="I39" i="2"/>
  <c r="I29" i="2"/>
  <c r="I28" i="2"/>
  <c r="I27" i="2"/>
  <c r="G25" i="2"/>
  <c r="I25" i="2" s="1"/>
  <c r="F194" i="2"/>
  <c r="E194" i="2"/>
  <c r="D194" i="2"/>
  <c r="C194" i="2"/>
  <c r="F100" i="2"/>
  <c r="D100" i="2"/>
  <c r="E100" i="2" s="1"/>
  <c r="C100" i="2"/>
  <c r="F99" i="2"/>
  <c r="E99" i="2"/>
  <c r="D99" i="2"/>
  <c r="C99" i="2"/>
  <c r="F98" i="2"/>
  <c r="E98" i="2"/>
  <c r="D98" i="2"/>
  <c r="C98" i="2"/>
  <c r="F104" i="2"/>
  <c r="E104" i="2"/>
  <c r="D104" i="2"/>
  <c r="C104" i="2"/>
  <c r="F107" i="2"/>
  <c r="D107" i="2"/>
  <c r="E107" i="2" s="1"/>
  <c r="C107" i="2"/>
  <c r="F109" i="2"/>
  <c r="E109" i="2"/>
  <c r="D109" i="2"/>
  <c r="C109" i="2"/>
  <c r="F97" i="2"/>
  <c r="E97" i="2"/>
  <c r="D97" i="2"/>
  <c r="C97" i="2"/>
  <c r="F56" i="2"/>
  <c r="E56" i="2"/>
  <c r="D56" i="2"/>
  <c r="C56" i="2"/>
  <c r="F52" i="2"/>
  <c r="E52" i="2"/>
  <c r="D52" i="2"/>
  <c r="C52" i="2"/>
  <c r="F51" i="2"/>
  <c r="E51" i="2"/>
  <c r="D51" i="2"/>
  <c r="C51" i="2"/>
  <c r="C25" i="2"/>
  <c r="F26" i="2"/>
  <c r="E26" i="2"/>
  <c r="D26" i="2"/>
  <c r="F31" i="2"/>
  <c r="E31" i="2"/>
  <c r="D31" i="2"/>
  <c r="C31" i="2"/>
  <c r="F25" i="2"/>
  <c r="E25" i="2"/>
  <c r="D25" i="2"/>
  <c r="F13" i="2"/>
  <c r="E13" i="2"/>
  <c r="F12" i="2"/>
  <c r="E12" i="2"/>
  <c r="I24" i="2" l="1"/>
  <c r="E10" i="2"/>
  <c r="I38" i="2"/>
  <c r="D10" i="2"/>
  <c r="F10" i="2"/>
  <c r="I22" i="2"/>
  <c r="I21" i="2" s="1"/>
  <c r="I10" i="2" l="1"/>
  <c r="C8" i="4" s="1"/>
  <c r="C7" i="4" s="1"/>
  <c r="C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VanXuan</author>
    <author>Admin</author>
  </authors>
  <commentList>
    <comment ref="G17" authorId="0" shapeId="0" xr:uid="{00000000-0006-0000-0000-000001000000}">
      <text>
        <r>
          <rPr>
            <b/>
            <sz val="9"/>
            <color indexed="81"/>
            <rFont val="Tahoma"/>
            <family val="2"/>
          </rPr>
          <t>VanXuan:</t>
        </r>
        <r>
          <rPr>
            <sz val="9"/>
            <color indexed="81"/>
            <rFont val="Tahoma"/>
            <family val="2"/>
          </rPr>
          <t xml:space="preserve">
</t>
        </r>
        <r>
          <rPr>
            <sz val="14"/>
            <color indexed="81"/>
            <rFont val="Tahoma"/>
            <family val="2"/>
          </rPr>
          <t>VDDV Bóng chuyền đội hình 1 &gt; 18 T</t>
        </r>
      </text>
    </comment>
    <comment ref="G18" authorId="0" shapeId="0" xr:uid="{00000000-0006-0000-0000-000002000000}">
      <text>
        <r>
          <rPr>
            <b/>
            <sz val="9"/>
            <color indexed="81"/>
            <rFont val="Tahoma"/>
            <family val="2"/>
          </rPr>
          <t>VanXuan:</t>
        </r>
        <r>
          <rPr>
            <sz val="9"/>
            <color indexed="81"/>
            <rFont val="Tahoma"/>
            <family val="2"/>
          </rPr>
          <t xml:space="preserve">
</t>
        </r>
        <r>
          <rPr>
            <sz val="14"/>
            <color indexed="81"/>
            <rFont val="Tahoma"/>
            <family val="2"/>
          </rPr>
          <t>VĐV ĐH 2 &gt; 18 Tuổi</t>
        </r>
      </text>
    </comment>
    <comment ref="G19" authorId="0" shapeId="0" xr:uid="{00000000-0006-0000-0000-000003000000}">
      <text>
        <r>
          <rPr>
            <b/>
            <sz val="9"/>
            <color indexed="81"/>
            <rFont val="Tahoma"/>
            <family val="2"/>
          </rPr>
          <t>VanXuan:</t>
        </r>
        <r>
          <rPr>
            <sz val="9"/>
            <color indexed="81"/>
            <rFont val="Tahoma"/>
            <family val="2"/>
          </rPr>
          <t xml:space="preserve">
</t>
        </r>
        <r>
          <rPr>
            <sz val="14"/>
            <color indexed="81"/>
            <rFont val="Tahoma"/>
            <family val="2"/>
          </rPr>
          <t>VĐV ĐH 3 các môn   trên 18 tuổi</t>
        </r>
      </text>
    </comment>
    <comment ref="G20" authorId="0" shapeId="0" xr:uid="{00000000-0006-0000-0000-000004000000}">
      <text>
        <r>
          <rPr>
            <b/>
            <sz val="9"/>
            <color indexed="81"/>
            <rFont val="Tahoma"/>
            <family val="2"/>
          </rPr>
          <t>VanXuan:</t>
        </r>
        <r>
          <rPr>
            <sz val="9"/>
            <color indexed="81"/>
            <rFont val="Tahoma"/>
            <family val="2"/>
          </rPr>
          <t xml:space="preserve">
</t>
        </r>
        <r>
          <rPr>
            <sz val="12"/>
            <color indexed="81"/>
            <rFont val="Tahoma"/>
            <family val="2"/>
          </rPr>
          <t>VĐV  dưới 18 tuổi</t>
        </r>
      </text>
    </comment>
    <comment ref="H20" authorId="0" shapeId="0" xr:uid="{00000000-0006-0000-0000-000005000000}">
      <text>
        <r>
          <rPr>
            <b/>
            <sz val="9"/>
            <color indexed="81"/>
            <rFont val="Tahoma"/>
            <family val="2"/>
          </rPr>
          <t>VanXuan:</t>
        </r>
        <r>
          <rPr>
            <sz val="9"/>
            <color indexed="81"/>
            <rFont val="Tahoma"/>
            <family val="2"/>
          </rPr>
          <t xml:space="preserve">
</t>
        </r>
        <r>
          <rPr>
            <sz val="12"/>
            <color indexed="81"/>
            <rFont val="Tahoma"/>
            <family val="2"/>
          </rPr>
          <t>VĐV dưới 18 tuổi  các bộ môn</t>
        </r>
      </text>
    </comment>
    <comment ref="G22" authorId="0" shapeId="0" xr:uid="{00000000-0006-0000-0000-000006000000}">
      <text>
        <r>
          <rPr>
            <b/>
            <sz val="9"/>
            <color indexed="81"/>
            <rFont val="Tahoma"/>
            <family val="2"/>
          </rPr>
          <t>VanXuan:</t>
        </r>
        <r>
          <rPr>
            <sz val="9"/>
            <color indexed="81"/>
            <rFont val="Tahoma"/>
            <family val="2"/>
          </rPr>
          <t xml:space="preserve">
</t>
        </r>
        <r>
          <rPr>
            <sz val="14"/>
            <color indexed="81"/>
            <rFont val="Tahoma"/>
            <family val="2"/>
          </rPr>
          <t xml:space="preserve"> VĐV ko hường lương NS 375; 302 ngày = 365 ngày -11 ngày lễ - 52 ngày CN</t>
        </r>
      </text>
    </comment>
    <comment ref="G23" authorId="0" shapeId="0" xr:uid="{00000000-0006-0000-0000-000007000000}">
      <text>
        <r>
          <rPr>
            <b/>
            <sz val="9"/>
            <color indexed="81"/>
            <rFont val="Tahoma"/>
            <family val="2"/>
          </rPr>
          <t>VanXuan:</t>
        </r>
        <r>
          <rPr>
            <sz val="9"/>
            <color indexed="81"/>
            <rFont val="Tahoma"/>
            <family val="2"/>
          </rPr>
          <t xml:space="preserve">
HLV ko hường lg NS 19</t>
        </r>
      </text>
    </comment>
    <comment ref="C25" authorId="1" shapeId="0" xr:uid="{00000000-0006-0000-0000-000008000000}">
      <text>
        <r>
          <rPr>
            <b/>
            <sz val="9"/>
            <color indexed="81"/>
            <rFont val="Tahoma"/>
            <family val="2"/>
          </rPr>
          <t>Admin:</t>
        </r>
        <r>
          <rPr>
            <sz val="9"/>
            <color indexed="81"/>
            <rFont val="Tahoma"/>
            <family val="2"/>
          </rPr>
          <t xml:space="preserve">
Hỗ trợ HLV Bóng chuyền</t>
        </r>
      </text>
    </comment>
    <comment ref="G25" authorId="0" shapeId="0" xr:uid="{00000000-0006-0000-0000-000009000000}">
      <text>
        <r>
          <rPr>
            <b/>
            <sz val="9"/>
            <color indexed="81"/>
            <rFont val="Tahoma"/>
            <family val="2"/>
          </rPr>
          <t>VanXuan:</t>
        </r>
        <r>
          <rPr>
            <sz val="9"/>
            <color indexed="81"/>
            <rFont val="Tahoma"/>
            <family val="2"/>
          </rPr>
          <t xml:space="preserve">
HLV Bóng chuyền  Vỗ đich quốc gia</t>
        </r>
      </text>
    </comment>
    <comment ref="C26" authorId="1" shapeId="0" xr:uid="{00000000-0006-0000-0000-00000A000000}">
      <text>
        <r>
          <rPr>
            <b/>
            <sz val="9"/>
            <color indexed="81"/>
            <rFont val="Tahoma"/>
            <family val="2"/>
          </rPr>
          <t>Admin:</t>
        </r>
        <r>
          <rPr>
            <sz val="9"/>
            <color indexed="81"/>
            <rFont val="Tahoma"/>
            <family val="2"/>
          </rPr>
          <t xml:space="preserve">
Hỗ trợ HLV Bóng đá</t>
        </r>
      </text>
    </comment>
    <comment ref="G26" authorId="0" shapeId="0" xr:uid="{00000000-0006-0000-0000-00000B000000}">
      <text>
        <r>
          <rPr>
            <b/>
            <sz val="9"/>
            <color indexed="81"/>
            <rFont val="Tahoma"/>
            <family val="2"/>
          </rPr>
          <t>VanXuan:</t>
        </r>
        <r>
          <rPr>
            <sz val="9"/>
            <color indexed="81"/>
            <rFont val="Tahoma"/>
            <family val="2"/>
          </rPr>
          <t xml:space="preserve">
</t>
        </r>
        <r>
          <rPr>
            <sz val="14"/>
            <color indexed="81"/>
            <rFont val="Tahoma"/>
            <family val="2"/>
          </rPr>
          <t>HLV pHó Bóng chuyền Vô đich quốc gia</t>
        </r>
      </text>
    </comment>
    <comment ref="G27" authorId="0" shapeId="0" xr:uid="{00000000-0006-0000-0000-00000C000000}">
      <text>
        <r>
          <rPr>
            <b/>
            <sz val="9"/>
            <color indexed="81"/>
            <rFont val="Tahoma"/>
            <family val="2"/>
          </rPr>
          <t>VanXuan:</t>
        </r>
        <r>
          <rPr>
            <sz val="9"/>
            <color indexed="81"/>
            <rFont val="Tahoma"/>
            <family val="2"/>
          </rPr>
          <t xml:space="preserve">
</t>
        </r>
        <r>
          <rPr>
            <sz val="12"/>
            <color indexed="81"/>
            <rFont val="Tahoma"/>
            <family val="2"/>
          </rPr>
          <t>Cầu thủ Bóng chuyền VĐQG loại 1</t>
        </r>
      </text>
    </comment>
    <comment ref="G29" authorId="0" shapeId="0" xr:uid="{00000000-0006-0000-0000-00000D000000}">
      <text>
        <r>
          <rPr>
            <b/>
            <sz val="9"/>
            <color indexed="81"/>
            <rFont val="Tahoma"/>
            <family val="2"/>
          </rPr>
          <t>VanXuan:</t>
        </r>
        <r>
          <rPr>
            <sz val="9"/>
            <color indexed="81"/>
            <rFont val="Tahoma"/>
            <family val="2"/>
          </rPr>
          <t xml:space="preserve">
VĐV BÓng chuyền Đôi mạnh loại 3</t>
        </r>
      </text>
    </comment>
    <comment ref="G39" authorId="0" shapeId="0" xr:uid="{00000000-0006-0000-0000-00000E000000}">
      <text>
        <r>
          <rPr>
            <b/>
            <sz val="9"/>
            <color indexed="81"/>
            <rFont val="Tahoma"/>
            <family val="2"/>
          </rPr>
          <t>VanXuan:</t>
        </r>
        <r>
          <rPr>
            <sz val="9"/>
            <color indexed="81"/>
            <rFont val="Tahoma"/>
            <family val="2"/>
          </rPr>
          <t xml:space="preserve">
</t>
        </r>
        <r>
          <rPr>
            <sz val="12"/>
            <color indexed="81"/>
            <rFont val="Tahoma"/>
            <family val="2"/>
          </rPr>
          <t>HLV  trưởng Bóng đã  tuyền U</t>
        </r>
      </text>
    </comment>
    <comment ref="G40" authorId="0" shapeId="0" xr:uid="{00000000-0006-0000-0000-00000F000000}">
      <text>
        <r>
          <rPr>
            <b/>
            <sz val="9"/>
            <color indexed="81"/>
            <rFont val="Tahoma"/>
            <family val="2"/>
          </rPr>
          <t>VanXuan:</t>
        </r>
        <r>
          <rPr>
            <sz val="9"/>
            <color indexed="81"/>
            <rFont val="Tahoma"/>
            <family val="2"/>
          </rPr>
          <t xml:space="preserve">
</t>
        </r>
        <r>
          <rPr>
            <sz val="12"/>
            <color indexed="81"/>
            <rFont val="Tahoma"/>
            <family val="2"/>
          </rPr>
          <t>HLV  Phó Bóng đá tuyến U</t>
        </r>
      </text>
    </comment>
    <comment ref="G52" authorId="0" shapeId="0" xr:uid="{00000000-0006-0000-0000-000010000000}">
      <text>
        <r>
          <rPr>
            <b/>
            <sz val="9"/>
            <color indexed="81"/>
            <rFont val="Tahoma"/>
            <family val="2"/>
          </rPr>
          <t>VanXuan:</t>
        </r>
        <r>
          <rPr>
            <sz val="9"/>
            <color indexed="81"/>
            <rFont val="Tahoma"/>
            <family val="2"/>
          </rPr>
          <t xml:space="preserve">
CĐ Dinh dưỡng cho 17 biên chế tập luyện hàng ngày</t>
        </r>
      </text>
    </comment>
    <comment ref="G53" authorId="0" shapeId="0" xr:uid="{00000000-0006-0000-0000-000011000000}">
      <text>
        <r>
          <rPr>
            <b/>
            <sz val="9"/>
            <color indexed="81"/>
            <rFont val="Tahoma"/>
            <family val="2"/>
          </rPr>
          <t>VanXuan:</t>
        </r>
        <r>
          <rPr>
            <sz val="9"/>
            <color indexed="81"/>
            <rFont val="Tahoma"/>
            <family val="2"/>
          </rPr>
          <t xml:space="preserve">
HLV HĐ  CĐ dinh dưỡng tập luyện hàng ngày</t>
        </r>
      </text>
    </comment>
    <comment ref="G54" authorId="0" shapeId="0" xr:uid="{00000000-0006-0000-0000-000012000000}">
      <text>
        <r>
          <rPr>
            <b/>
            <sz val="9"/>
            <color indexed="81"/>
            <rFont val="Tahoma"/>
            <family val="2"/>
          </rPr>
          <t>VanXuan:</t>
        </r>
        <r>
          <rPr>
            <sz val="9"/>
            <color indexed="81"/>
            <rFont val="Tahoma"/>
            <family val="2"/>
          </rPr>
          <t xml:space="preserve">
VĐV tiền dinh dưỡng tập luyện hàng ngày</t>
        </r>
      </text>
    </comment>
    <comment ref="G56" authorId="0" shapeId="0" xr:uid="{00000000-0006-0000-0000-000013000000}">
      <text>
        <r>
          <rPr>
            <b/>
            <sz val="9"/>
            <color indexed="81"/>
            <rFont val="Tahoma"/>
            <family val="2"/>
          </rPr>
          <t>VanXuan:</t>
        </r>
        <r>
          <rPr>
            <sz val="9"/>
            <color indexed="81"/>
            <rFont val="Tahoma"/>
            <family val="2"/>
          </rPr>
          <t xml:space="preserve">
HLV hường CĐ Đ thười tgian thi đấu</t>
        </r>
      </text>
    </comment>
    <comment ref="G57" authorId="0" shapeId="0" xr:uid="{00000000-0006-0000-0000-000014000000}">
      <text>
        <r>
          <rPr>
            <b/>
            <sz val="9"/>
            <color indexed="81"/>
            <rFont val="Tahoma"/>
            <family val="2"/>
          </rPr>
          <t>VanXuan:</t>
        </r>
        <r>
          <rPr>
            <sz val="9"/>
            <color indexed="81"/>
            <rFont val="Tahoma"/>
            <family val="2"/>
          </rPr>
          <t xml:space="preserve">
HLV hường CĐ Đ thười tgian thi đấu</t>
        </r>
      </text>
    </comment>
    <comment ref="G58" authorId="0" shapeId="0" xr:uid="{00000000-0006-0000-0000-000015000000}">
      <text>
        <r>
          <rPr>
            <b/>
            <sz val="9"/>
            <color indexed="81"/>
            <rFont val="Tahoma"/>
            <family val="2"/>
          </rPr>
          <t>VanXuan:</t>
        </r>
        <r>
          <rPr>
            <sz val="9"/>
            <color indexed="81"/>
            <rFont val="Tahoma"/>
            <family val="2"/>
          </rPr>
          <t xml:space="preserve">
HLV HĐ hường CDDD trong thời gian thi đấu</t>
        </r>
      </text>
    </comment>
    <comment ref="G59" authorId="0" shapeId="0" xr:uid="{00000000-0006-0000-0000-000016000000}">
      <text>
        <r>
          <rPr>
            <b/>
            <sz val="9"/>
            <color indexed="81"/>
            <rFont val="Tahoma"/>
            <family val="2"/>
          </rPr>
          <t>VanXuan:</t>
        </r>
        <r>
          <rPr>
            <sz val="9"/>
            <color indexed="81"/>
            <rFont val="Tahoma"/>
            <family val="2"/>
          </rPr>
          <t xml:space="preserve">
VĐV thi đấu hường CĐ DD</t>
        </r>
      </text>
    </comment>
    <comment ref="G60" authorId="0" shapeId="0" xr:uid="{00000000-0006-0000-0000-000017000000}">
      <text>
        <r>
          <rPr>
            <b/>
            <sz val="9"/>
            <color indexed="81"/>
            <rFont val="Tahoma"/>
            <family val="2"/>
          </rPr>
          <t>VanXuan:</t>
        </r>
        <r>
          <rPr>
            <sz val="9"/>
            <color indexed="81"/>
            <rFont val="Tahoma"/>
            <family val="2"/>
          </rPr>
          <t xml:space="preserve">
HLV HĐ hường CDDD trong thời gian thi đấu</t>
        </r>
      </text>
    </comment>
    <comment ref="G75" authorId="0" shapeId="0" xr:uid="{00000000-0006-0000-0000-000018000000}">
      <text>
        <r>
          <rPr>
            <b/>
            <sz val="9"/>
            <color indexed="81"/>
            <rFont val="Tahoma"/>
            <family val="2"/>
          </rPr>
          <t>VanXuan:</t>
        </r>
        <r>
          <rPr>
            <sz val="9"/>
            <color indexed="81"/>
            <rFont val="Tahoma"/>
            <family val="2"/>
          </rPr>
          <t xml:space="preserve">
</t>
        </r>
        <r>
          <rPr>
            <sz val="14"/>
            <color indexed="81"/>
            <rFont val="Tahoma"/>
            <family val="2"/>
          </rPr>
          <t>VĐV đạt kiện tướng theo QĐ TCTT</t>
        </r>
      </text>
    </comment>
    <comment ref="G76" authorId="0" shapeId="0" xr:uid="{00000000-0006-0000-0000-000019000000}">
      <text>
        <r>
          <rPr>
            <b/>
            <sz val="9"/>
            <color indexed="81"/>
            <rFont val="Tahoma"/>
            <family val="2"/>
          </rPr>
          <t>VanXuan:</t>
        </r>
        <r>
          <rPr>
            <sz val="9"/>
            <color indexed="81"/>
            <rFont val="Tahoma"/>
            <family val="2"/>
          </rPr>
          <t xml:space="preserve">
VĐV đạt cấp 1</t>
        </r>
      </text>
    </comment>
    <comment ref="C99" authorId="1" shapeId="0" xr:uid="{00000000-0006-0000-0000-00001A000000}">
      <text>
        <r>
          <rPr>
            <b/>
            <sz val="9"/>
            <color indexed="81"/>
            <rFont val="Tahoma"/>
            <family val="2"/>
          </rPr>
          <t>Admin:</t>
        </r>
        <r>
          <rPr>
            <sz val="9"/>
            <color indexed="81"/>
            <rFont val="Tahoma"/>
            <family val="2"/>
          </rPr>
          <t xml:space="preserve">
Hỗ trợ vận động viên đạt kiện tướng</t>
        </r>
      </text>
    </comment>
    <comment ref="G99" authorId="0" shapeId="0" xr:uid="{00000000-0006-0000-0000-00001B000000}">
      <text>
        <r>
          <rPr>
            <b/>
            <sz val="9"/>
            <color indexed="81"/>
            <rFont val="Tahoma"/>
            <family val="2"/>
          </rPr>
          <t>VanXuan:</t>
        </r>
        <r>
          <rPr>
            <sz val="9"/>
            <color indexed="81"/>
            <rFont val="Tahoma"/>
            <family val="2"/>
          </rPr>
          <t xml:space="preserve">
HLV biên chế 17 + HLV HĐ 19 x 2  lần đi về *4 giải</t>
        </r>
      </text>
    </comment>
    <comment ref="C100" authorId="1" shapeId="0" xr:uid="{00000000-0006-0000-0000-00001C000000}">
      <text>
        <r>
          <rPr>
            <b/>
            <sz val="9"/>
            <color indexed="81"/>
            <rFont val="Tahoma"/>
            <family val="2"/>
          </rPr>
          <t>Admin:</t>
        </r>
        <r>
          <rPr>
            <sz val="9"/>
            <color indexed="81"/>
            <rFont val="Tahoma"/>
            <family val="2"/>
          </rPr>
          <t xml:space="preserve">
Hỗ trợ vận động viên đạt cấp 1</t>
        </r>
      </text>
    </comment>
    <comment ref="G100" authorId="0" shapeId="0" xr:uid="{00000000-0006-0000-0000-00001D000000}">
      <text>
        <r>
          <rPr>
            <b/>
            <sz val="9"/>
            <color indexed="81"/>
            <rFont val="Tahoma"/>
            <family val="2"/>
          </rPr>
          <t>VanXuan:</t>
        </r>
        <r>
          <rPr>
            <sz val="9"/>
            <color indexed="81"/>
            <rFont val="Tahoma"/>
            <family val="2"/>
          </rPr>
          <t xml:space="preserve">
VĐV </t>
        </r>
      </text>
    </comment>
    <comment ref="G110" authorId="0" shapeId="0" xr:uid="{00000000-0006-0000-0000-00001E000000}">
      <text>
        <r>
          <rPr>
            <b/>
            <sz val="9"/>
            <color indexed="81"/>
            <rFont val="Tahoma"/>
            <family val="2"/>
          </rPr>
          <t>VanXuan:</t>
        </r>
        <r>
          <rPr>
            <sz val="9"/>
            <color indexed="81"/>
            <rFont val="Tahoma"/>
            <family val="2"/>
          </rPr>
          <t xml:space="preserve">
Số VĐV đủ thời gian tập luyện 6- 12 T</t>
        </r>
      </text>
    </comment>
    <comment ref="G111" authorId="0" shapeId="0" xr:uid="{00000000-0006-0000-0000-00001F000000}">
      <text>
        <r>
          <rPr>
            <b/>
            <sz val="9"/>
            <color indexed="81"/>
            <rFont val="Tahoma"/>
            <family val="2"/>
          </rPr>
          <t>VanXuan:</t>
        </r>
        <r>
          <rPr>
            <sz val="9"/>
            <color indexed="81"/>
            <rFont val="Tahoma"/>
            <family val="2"/>
          </rPr>
          <t xml:space="preserve">
VĐV  tham gia tập luyện 
3-6 tháng
</t>
        </r>
      </text>
    </comment>
    <comment ref="G112" authorId="0" shapeId="0" xr:uid="{00000000-0006-0000-0000-000020000000}">
      <text>
        <r>
          <rPr>
            <b/>
            <sz val="9"/>
            <color indexed="81"/>
            <rFont val="Tahoma"/>
            <family val="2"/>
          </rPr>
          <t>VanXuan:</t>
        </r>
        <r>
          <rPr>
            <sz val="9"/>
            <color indexed="81"/>
            <rFont val="Tahoma"/>
            <family val="2"/>
          </rPr>
          <t xml:space="preserve">
2 Giải Bóng đã thiếu niên Nhi đồng</t>
        </r>
      </text>
    </comment>
    <comment ref="G113" authorId="0" shapeId="0" xr:uid="{00000000-0006-0000-0000-000021000000}">
      <text>
        <r>
          <rPr>
            <b/>
            <sz val="9"/>
            <color indexed="81"/>
            <rFont val="Tahoma"/>
            <family val="2"/>
          </rPr>
          <t>VanXuan:</t>
        </r>
        <r>
          <rPr>
            <sz val="9"/>
            <color indexed="81"/>
            <rFont val="Tahoma"/>
            <family val="2"/>
          </rPr>
          <t xml:space="preserve">
2 Giải Bóng đã thiếu niên Nhi đồng</t>
        </r>
      </text>
    </comment>
    <comment ref="G114" authorId="0" shapeId="0" xr:uid="{00000000-0006-0000-0000-000022000000}">
      <text>
        <r>
          <rPr>
            <b/>
            <sz val="9"/>
            <color indexed="81"/>
            <rFont val="Tahoma"/>
            <family val="2"/>
          </rPr>
          <t>VanXuan:</t>
        </r>
        <r>
          <rPr>
            <sz val="9"/>
            <color indexed="81"/>
            <rFont val="Tahoma"/>
            <family val="2"/>
          </rPr>
          <t xml:space="preserve">
</t>
        </r>
        <r>
          <rPr>
            <sz val="12"/>
            <color indexed="81"/>
            <rFont val="Tahoma"/>
            <family val="2"/>
          </rPr>
          <t>1 Giải Vô địch toàn tỉnh</t>
        </r>
      </text>
    </comment>
    <comment ref="G115" authorId="0" shapeId="0" xr:uid="{00000000-0006-0000-0000-000023000000}">
      <text>
        <r>
          <rPr>
            <b/>
            <sz val="9"/>
            <color indexed="81"/>
            <rFont val="Tahoma"/>
            <family val="2"/>
          </rPr>
          <t>VanXuan:</t>
        </r>
        <r>
          <rPr>
            <sz val="9"/>
            <color indexed="81"/>
            <rFont val="Tahoma"/>
            <family val="2"/>
          </rPr>
          <t xml:space="preserve">
1 Giải Bóng đã Festival</t>
        </r>
      </text>
    </comment>
    <comment ref="C194" authorId="1" shapeId="0" xr:uid="{00000000-0006-0000-0000-000024000000}">
      <text>
        <r>
          <rPr>
            <b/>
            <sz val="9"/>
            <color indexed="81"/>
            <rFont val="Tahoma"/>
            <family val="2"/>
          </rPr>
          <t>Admin:</t>
        </r>
        <r>
          <rPr>
            <sz val="9"/>
            <color indexed="81"/>
            <rFont val="Tahoma"/>
            <family val="2"/>
          </rPr>
          <t xml:space="preserve">
Khen thưởng thành tích của HLV và VĐV đạt thành tích tại giải thể thao người khuyết tật toàn quốc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VanXuan</author>
  </authors>
  <commentList>
    <comment ref="D9" authorId="0" shapeId="0" xr:uid="{8BD1B164-EAA5-4965-96AA-0AA2DD2E7754}">
      <text>
        <r>
          <rPr>
            <b/>
            <sz val="9"/>
            <color indexed="81"/>
            <rFont val="Tahoma"/>
            <family val="2"/>
          </rPr>
          <t>Admin:</t>
        </r>
        <r>
          <rPr>
            <sz val="9"/>
            <color indexed="81"/>
            <rFont val="Tahoma"/>
            <family val="2"/>
          </rPr>
          <t xml:space="preserve">
QĐ 1367/QĐ-UBND ngày 14/6/2023 cấp kinh phí thực hiện chính sách văn hóa năm 2022 thực hiện trong năm 2023: 2.002 trđ</t>
        </r>
      </text>
    </comment>
    <comment ref="G12" authorId="1" shapeId="0" xr:uid="{3FB9D176-DBA0-4DB0-B7C5-9CD8CD01A1F8}">
      <text>
        <r>
          <rPr>
            <b/>
            <sz val="9"/>
            <color indexed="81"/>
            <rFont val="Tahoma"/>
            <family val="2"/>
          </rPr>
          <t>VanXuan:</t>
        </r>
        <r>
          <rPr>
            <sz val="9"/>
            <color indexed="81"/>
            <rFont val="Tahoma"/>
            <family val="2"/>
          </rPr>
          <t xml:space="preserve">
NDND</t>
        </r>
      </text>
    </comment>
    <comment ref="G13" authorId="1" shapeId="0" xr:uid="{8C07AFA2-C275-4C3D-B1D4-EDC05737A5D2}">
      <text>
        <r>
          <rPr>
            <b/>
            <sz val="9"/>
            <color indexed="81"/>
            <rFont val="Tahoma"/>
            <family val="2"/>
          </rPr>
          <t>VanXuan:</t>
        </r>
        <r>
          <rPr>
            <sz val="9"/>
            <color indexed="81"/>
            <rFont val="Tahoma"/>
            <family val="2"/>
          </rPr>
          <t xml:space="preserve">
NDUT</t>
        </r>
      </text>
    </comment>
  </commentList>
</comments>
</file>

<file path=xl/sharedStrings.xml><?xml version="1.0" encoding="utf-8"?>
<sst xmlns="http://schemas.openxmlformats.org/spreadsheetml/2006/main" count="78" uniqueCount="71">
  <si>
    <t>TT</t>
  </si>
  <si>
    <t>Nội dung</t>
  </si>
  <si>
    <t>Kinh phí đã bố trí theo 
Nghị quyết 98</t>
  </si>
  <si>
    <t>a) Tiền lương, tiền hỗ trợ tập huấn, thi đấu: Được hưởng theo quy định tại Điều 3 Nghị định số 152/2018/NĐ-CP ngày 07/11/2018 của Chính phủ.</t>
  </si>
  <si>
    <t>b) Chế độ bảo hiểm xã hội, bảo hiểm y tế, bảo hiểm thất nghiệp, bảo hiểm tai nạn lao động, bệnh nghề nghiệp: Được hưởng theo quy định tại Điều 4 Nghị định 152/2018/NĐ-CP của Chính phủ.</t>
  </si>
  <si>
    <t>c) Hỗ trợ tiền huấn luyện, tập luyện hàng ngày đối với huấn luyện viên, vận động viên không hưởng lương từ ngân sách nhà nước:</t>
  </si>
  <si>
    <t>- Đối với huấn luyện viên: 200.000 đồng/người/ngày;</t>
  </si>
  <si>
    <t>- Đối với vận động viên: 150.000 đồng/người/ngày.</t>
  </si>
  <si>
    <t>d) Hỗ trợ chi phí đối với huấn luyện viên, vận động viên không hưởng lương từ ngân sách:</t>
  </si>
  <si>
    <t>- Đối với Đội tuyển Bóng chuyền Hà Tĩnh khi thi đấu tại giải hạng A toàn quốc: huấn luyện viên trưởng: 18.000.000 đồng/người/tháng; huấn luyện viên phó: 15.000.000 đồng/người/tháng; cầu thủ đội hình chính: 8.000.000 đồng/người/tháng; cầu thủ đội hình dự bị: 5.000.000 đồng/người/tháng; cầu thủ đội tuyển trẻ: 4.000.000 đồng/người/tháng;</t>
  </si>
  <si>
    <t>- Đối với Đội tuyển bóng đá trẻ các lứa tuổi U11, U13, U15, U17, U19: huấn luyện viên trưởng: 15.000.000 đồng/người/tháng; huấn luyện viên phó: 12.000.000 đồng/người/tháng.</t>
  </si>
  <si>
    <t>a) Chế độ dinh dưỡng đối với huấn luyện viên, vận động viên trong thời gian tập luyện, huấn luyện theo Quyết định triệu tập của cơ quan chức năng có thẩm quyền.</t>
  </si>
  <si>
    <t>- Đối với huấn luyện viên, vận động viên đội tuyển tỉnh: 220.000 đồng/người/ngày;</t>
  </si>
  <si>
    <t>- Đối với huấn luyện viên, vận động viên đội tuyển trẻ: 170.000 đồng/người/ngày.</t>
  </si>
  <si>
    <t>b) Chế độ dinh dưỡng đối với huấn luyện viên, vận động viên trong thời gian tập trung thi đấu tại các giải thể thao thành tích cao theo Quyết định triệu tập của cơ quan chức năng có thẩm quyền (trừ Đại hội thể thao khu vực, châu lục và thế giới tổ chức tại Việt Nam, Giải thi đấu vô địch, giải thi đấu vô địch trẻ từng môn thể thao cấp khu vực, chậu lục và thế giới tổ chức tại Việt Nam) thực thiện theo quy định tại Thông tư số 86/2020/TT-BTC ngày 26/10/2020 của Bộ Tài chính;</t>
  </si>
  <si>
    <t>c) Chế độ dinh dưỡng đối với huấn luyện viên, vận động viên thể thao người khuyết tật trong thời gian được triệu tập tham gia luyện tập, tập huấn và thi đấu: Được áp dụng chế độ dinh dưỡng như huấn luyện viên, vận động viên đội tuyển tỉnh quy định tại điểm a, điểm b khoản này;</t>
  </si>
  <si>
    <t>d) Hỗ trợ thêm chế độ dinh dưỡng (bằng tiền mặt) trong thời gian tập luyện, tập huấn, thi đấu (tối đa không quá 12 tháng) đối với vận động viên thể thao thành tích cao: đối với vận động viên cấp kiện tướng: 25.000 đồng/người/ngày; đối với vận động viên cấp I: 15.000 đồng/người/ngày.</t>
  </si>
  <si>
    <t>a) Hỗ trợ tiền tàu xe, chi phí thi đấu và trang thiết bị tập luyện hàng năm đối với huấn luyện viên, vận động viên bộ môn bóng đá: vận động viên: 15.000.000 đồng/người/năm; huấn luyện viên: 10.000.000 đồng/người/năm;</t>
  </si>
  <si>
    <t>b) Hỗ trợ tiền lưu trú cho huấn luyện viên, vận động viên trong gian đi thi đấu tại các tỉnh, thành phố trực thuộc trung ương: 200.000 đồng/người/ngày;</t>
  </si>
  <si>
    <t>c) Hỗ trợ huấn luyện viên, vận động viên, mua sắm trang thiết bị, dụng cụ tập luyện cho các tuyến lớp nghiệp dư bóng đá liên huyện, thành phố, thị xã (tối đa 06 lớp): 80.000.000 đồng/lớp/năm;</t>
  </si>
  <si>
    <t>d) Hỗ trợ một lần đối với vận động viên không thuộc đối tượng tham gia bảo hiểm xã hội khi thôi không tham gia tập luyện, thi đấu tại các đội tuyển; Cứ mỗi 12 tháng làm vận động viên tập trung được hưởng 5.000.000 đồng (nếu có thời gian ngắt quãng thì được tính cộng dồn). Sau khi tính chẵn 12 tháng, thời gian lẻ tiếp theo được tính như sau: lẻ dưới 03 tháng thì không tính; lẻ từ đủ 03 tháng đến dưới 06 tháng được hưởng 2.500.000 đồng; lẻ từ đủ 06 tháng đến dưới 12 tháng được hưởng 5.000.000 đồng;</t>
  </si>
  <si>
    <t>a) Thưởng cho vận động viên đạt thành tích tại giải Vô địch thế giới, Đại hội Olympic: 100.000.000 đồng/huy chương Vàng, 50.000.000 đồng/huy chương Bạc, 30.000.000 đồng/huy chương Đồng</t>
  </si>
  <si>
    <t>b) Thưởng cho vận động viên đạt thành tích tại giải Vô địch trẻ Thế giới, Vô địch châu Á, Vô địch Đông Nam Á, Đại hội Trẻ Olympic, Đại hội thể thao Châu Á - ASIAD, Đại hội thể thao trong nhà Châu Á - INDOOR GAMES, Đại hội Thể thao Đông Nam Á - SEA Games: 20.000.000 đồng/huy chương Vàng, 15.000.000 đồng/huy chương Bạc, 10.000.000 đồng/huy chương Đồng;</t>
  </si>
  <si>
    <t>c) Thưởng cho vận động viên đạt thành tích tại giải Vô địch trẻ Châu Á, Vô địch trẻ Đông Nam Á, Vô địch quốc gia, Các giải quốc tế trong khu vực Đông Nam Á, Đại hội Thể dục, thể thao toàn quốc: 15.000.000 đồng/huy chương Vàng, 10.000.000 đồng/huy chương Bạc, 7.000.000 đồng/huy chương Đồng;</t>
  </si>
  <si>
    <t>d) Thưởng cho vận động viên đạt thành tích tại giải Vô địch Trẻ cấp quốc gia, Cúp quốc gia và các giải khu vực cấp quốc gia: 7.000.000 đồng/huy chương Vàng, 5.000.000 đồng/huy chương Bạc, 3.000.000 đồng/huy chương Đồng;</t>
  </si>
  <si>
    <t>đ) Mức thưởng đối với thành tích các môn thể thao đồng đội được tính bằng số lượng người tham gia môn thể thao đồng đội nhân với 50% mức thưởng cho 1 vận động viên quy định tại điểm a, điểm b, điểm c, điểm d khoản này;</t>
  </si>
  <si>
    <t>e) Mức thưởng đối với vận động viên phá kỷ lục: Ngoài mức thưởng quy định tại điểm a, điểm b, điểm c, điểm d, điểm d khoản này, vận động viên phá kỷ lục tại các giải đấu quốc gia, khu vực, quốc tế được thưởng thêm như sau: phá kỷ lục Thế giới: 30.000.000 đồng; phá kỷ lục Châu Á: 20.000.000 đồng; phá kỷ lục Đông Nam Á: 15.000.000 đồng; phá kỷ lục quốc gia: 8.000.000 đồng; phá kỷ lục tại các giải thi đấu vô địch trẻ quốc gia: 5.000.000 đồng;</t>
  </si>
  <si>
    <t>g) Mức thưởng đối với huấn luyện viên:</t>
  </si>
  <si>
    <t>- Huấn luyện viên trực tiếp đào tạo vận động viên đạt thành tích trong thi đấu các giải quốc gia, khu vực, quốc tế được thưởng bằng mức thưởng đổi với thành tích của vận động viên. Trường hợp một huấn luyện viên có hai vận động viên trở lên đạt thành tích trong cùng một giải đấu thì mức thưởng được tính bằng 100% mức thưởng của vận động viên có thành tích cao nhất cộng với 50% mức thưởng của vận động viên thứ 2 và 30% mức thưởng của các vận động viên thứ 3 trở lên;</t>
  </si>
  <si>
    <t>- Huấn luyện viên trực tiếp đào tạo các môn thể thao đồng đội đạt thành tích trong thi đấu các giải quốc gia, khu vực, quốc tế được thưởng mức thưởng chung bằng số lượng huấn luyện viên theo quy định nhân với 50% mức thưởng đối với 01 (một) cá nhân vận động viên đạt giải tương ứng;</t>
  </si>
  <si>
    <t>h) Mức thưởng đối với huấn luyện viên, vận động viên, lập thành tích tại các giải thể thao giành cho người khuyết tật Đông Nam Á, Châu Á, Thế giới và các giải thuộc hệ thống thi đấu thể thao cấp quốc gia được thưởng bằng mức thưởng tương ứng theo quy định tại điểm a, điểm b, điểm c, điểm d, điểm đ, điểm e, điểm g khoản này;</t>
  </si>
  <si>
    <t>i) Mức thưởng đối với Đội bóng chuyền Hà Tĩnh đạt thành tích tại Giải Vô địch quốc gia: 500.000.000 đồng/huy chương Vàng; 300.000.000 đồng/huy chương Bạc; 200.000.000 đồng/huy chương Đồng;</t>
  </si>
  <si>
    <t>k) Mức thưởng đối với Đội bóng chuyền Hà Tĩnh đạt thành tích tại Cúp quốc gia: 200.000.000 đồng/huy chương Vàng; 150.000.000 đồng/huy chương Bạc; 100.000.000 đồng/huy chương Đồng;</t>
  </si>
  <si>
    <t>1) Mức thưởng đối với Đội bóng chuyền Hà Tĩnh đạt thành tích tại các giải khác trong hệ thống thi đấu của Liên đoàn Bóng chuyền: 150.000.000 đồng/huy chương Vàng; 100.000.000 đồng/huy chương Bạc; 70.000.000 đồng/huy chương Đồng;</t>
  </si>
  <si>
    <t>m) Mức thưởng cho Câu lạc bộ bóng đá chuyên nghiệp Hà Tĩnh đạt thành tích tại giải Vô địch Quốc gia: 500.000.000 đồng/huy chương Vàng; 300.000.000 đồng/huy chương Bạc; 200.000.000 đồng/huy chương Đồng;</t>
  </si>
  <si>
    <t>n) Mức thưởng cho Câu lạc bộ bóng đá chuyên nghiệp Hà Tĩnh đạt thành tích tại Cúp quốc gia: 400.000.000 đồng/huy chương Vàng; 200.000.000 đồng/huy chương Bạc; 100.000.000 đồng/huy chương Đồng;</t>
  </si>
  <si>
    <t>o) Mức thưởng cho Câu lạc bộ bóng đá chuyên nghiệp Hà Tĩnh đạt thành tích tại giải hạng Nhất Quốc gia: 400.000.000 đồng/huy chương Vàng; 200.000.000 đồng/huy chương Bạc; 100.000.000 đồng/huy chương Đồng;</t>
  </si>
  <si>
    <t>p) Mức thưởng cho các đội tuyển bóng đá trẻ đạt thành tích tại giải bóng đá trẻ thuộc hệ thống thi đấu của Liên đoàn bóng đá Việt Nam: 150.000.000 đồng/huy chương Vàng; 100.000.000 đồng/huy chương Bạc; 70.000.000 đồng/huy chương Đồng.</t>
  </si>
  <si>
    <t>Số lượng</t>
  </si>
  <si>
    <t>DỰ KIẾN KINH PHÍ CHÍNH SÁCH PHÁT TRIỂN THỂ THAO GIAI ĐOẠN 2026-2030</t>
  </si>
  <si>
    <t>Chế độ tiền lương, tiền hỗ trợ tập luyện, tập huấn, thi đấu; bảo hiểm xã hội, bảo hiểm y tế, bảo hiểm thất nghiệp, bảo hiểm tai nạn lao động, bệnh nghề nghiệp</t>
  </si>
  <si>
    <t xml:space="preserve"> Chế độ dinh dưỡng</t>
  </si>
  <si>
    <t xml:space="preserve"> Chế độ, chính sách khác</t>
  </si>
  <si>
    <t>Chính sách thưởng đối với huấn luyện viên, vận động viên thể thao thành tích cao</t>
  </si>
  <si>
    <t>Tổng cộng</t>
  </si>
  <si>
    <t>2023
 (Triệu đồng)</t>
  </si>
  <si>
    <t>2024
(Triệu đồng)</t>
  </si>
  <si>
    <t>2025
(Triệu đồng)</t>
  </si>
  <si>
    <t>Định mức
(đồng)</t>
  </si>
  <si>
    <t>Tổng
(đồng)</t>
  </si>
  <si>
    <r>
      <t>Hỗ trợ thêm chế độ dinh dưỡng (bằng tiền mặt) trong thời gian tập luyện, tập huấn, thi đấu (tối đa không quá 12 tháng) đối với vận động viên thể thao thành tích cao: đối với vận động viên cấp kiện tướng: 25.000 đồng/người/ngày; đối với vận động viên cấp I: 15.000 đồng/người/ngày.</t>
    </r>
    <r>
      <rPr>
        <sz val="14"/>
        <color rgb="FF000000"/>
        <rFont val="Times New Roman"/>
        <family val="1"/>
      </rPr>
      <t>”.</t>
    </r>
  </si>
  <si>
    <t>Hỗ trợ kinh phí tổ chức Giải Bóng đá Thiếu niên Nhi đồng; Giải Bóng đá Vô địch toàn tỉnh; Giải bóng đá Festival: 150.000.000 đồng/giải/năm</t>
  </si>
  <si>
    <t>- Đối với Đội tuyển Bóng chuyền Hà Tĩnh khi thi đấu tại giải hạng A: huấn luyện viên trưởng: 18.000.000 đồng/người/tháng; huấn luyện viên phó: 12.000.000 đồng/người/tháng; cầu thủ đội hình chính: 8.000.000 đồng/người/tháng; cầu thủ đội hình dự bị: 5.000.000 đồng/người/tháng; cầu thủ đội tuyển trẻ: 4.000.000 đồng/người/tháng;</t>
  </si>
  <si>
    <t>Dự kiến kinh phí năm 2026</t>
  </si>
  <si>
    <t>Định mức</t>
  </si>
  <si>
    <t>Tổng</t>
  </si>
  <si>
    <t>- Hỗ trợ 15% kinh phí thực hiện, tối đa 30.000.000 đồng/khu thể thao (yêu cầu kinh phí thực hiện từ 250.000.000 đồng trở lên mới được hỗ trợ).</t>
  </si>
  <si>
    <t>TỔNG CỘNG</t>
  </si>
  <si>
    <t>Chính sách bảo tồn và phát huy giá trị các di sản văn hóa được UNESCO ghi danh và các danh nhân tiêu biểu khác</t>
  </si>
  <si>
    <t>Hỗ trợ kinh phí duy trì hoạt động của Câu lạc bộ Ca trù, Câu lạc bộ Trò Kiều trong cộng đồng dân cư: 5.000.000 đồng/câu lạc bộ/năm.</t>
  </si>
  <si>
    <t>Hỗ trợ đối với nghệ nhân, chủ thể văn hóa phi vật thể</t>
  </si>
  <si>
    <t>- Đối với Nghệ nhân nhân dân: 5.000.000/người/tháng.</t>
  </si>
  <si>
    <t>- Đối với Nghệ nhân ưu tú: 3.000.000đ/người/tháng.</t>
  </si>
  <si>
    <t>Nhóm chính sách</t>
  </si>
  <si>
    <t>Năm 2026</t>
  </si>
  <si>
    <t>Chính sách phát triển văn hóa</t>
  </si>
  <si>
    <t>Chính sách phát triển thể thao</t>
  </si>
  <si>
    <t>Phụ lục</t>
  </si>
  <si>
    <r>
      <t xml:space="preserve">PHỤ LỤC 2
DỰ KIẾN KINH PHÍ CHÍNH SÁCH PHÁT TRIỂN VĂN HÓA NĂM 2026
</t>
    </r>
    <r>
      <rPr>
        <i/>
        <sz val="12"/>
        <color theme="1"/>
        <rFont val="Times New Roman"/>
        <family val="1"/>
      </rPr>
      <t>(Kèm theo Tờ trình số      ngày    /12/2025 của Ủy ban nhân dân tỉnh)</t>
    </r>
  </si>
  <si>
    <r>
      <t xml:space="preserve">PHỤ LỤC 1
DỰ KIẾN KINH PHÍ CHÍNH SÁCH PHÁT TRIỂN THỂ THAO NĂM 2026
</t>
    </r>
    <r>
      <rPr>
        <i/>
        <sz val="12"/>
        <color theme="1"/>
        <rFont val="Times New Roman"/>
        <family val="1"/>
      </rPr>
      <t>(Kèm theo Tờ trình số      ngày    /12/2025 của Ủy ban nhân dân tỉnh)</t>
    </r>
  </si>
  <si>
    <r>
      <t xml:space="preserve">DỰ KIẾN KINH PHÍ CHÍNH SÁCH PHÁT TRIỂN VĂN HÓA, THỂ THAO NĂM 2026
</t>
    </r>
    <r>
      <rPr>
        <i/>
        <sz val="12"/>
        <color theme="1"/>
        <rFont val="Times New Roman"/>
        <family val="1"/>
      </rPr>
      <t>(Kèm theo Tờ trình số      ngày    /12/2025 của Ủy ban nhân dân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</si>
</sst>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4" x14ac:knownFonts="1">
    <font>
      <sz val="12"/>
      <color theme="1"/>
      <name val="Times New Roman"/>
      <family val="2"/>
    </font>
    <font>
      <b/>
      <sz val="12"/>
      <color theme="1"/>
      <name val="Times New Roman"/>
      <family val="1"/>
    </font>
    <font>
      <i/>
      <sz val="12"/>
      <color theme="1"/>
      <name val="Times New Roman"/>
      <family val="1"/>
    </font>
    <font>
      <sz val="12"/>
      <color theme="1"/>
      <name val="Times New Roman"/>
      <family val="1"/>
    </font>
    <font>
      <sz val="12"/>
      <color rgb="FF000000"/>
      <name val="Times New Roman"/>
      <family val="1"/>
    </font>
    <font>
      <sz val="12"/>
      <name val="Times New Roman"/>
      <family val="1"/>
    </font>
    <font>
      <b/>
      <sz val="12"/>
      <color rgb="FF000000"/>
      <name val="Times New Roman"/>
      <family val="1"/>
    </font>
    <font>
      <b/>
      <sz val="12"/>
      <color rgb="FFEE0000"/>
      <name val="Times New Roman"/>
      <family val="1"/>
    </font>
    <font>
      <sz val="12"/>
      <color rgb="FFEE0000"/>
      <name val="Times New Roman"/>
      <family val="1"/>
    </font>
    <font>
      <b/>
      <sz val="12"/>
      <name val="Times New Roman"/>
      <family val="1"/>
    </font>
    <font>
      <sz val="12"/>
      <color rgb="FFFF0000"/>
      <name val="Times New Roman"/>
      <family val="1"/>
    </font>
    <font>
      <sz val="9"/>
      <color indexed="81"/>
      <name val="Tahoma"/>
      <family val="2"/>
    </font>
    <font>
      <b/>
      <sz val="9"/>
      <color indexed="81"/>
      <name val="Tahoma"/>
      <family val="2"/>
    </font>
    <font>
      <sz val="14"/>
      <color indexed="81"/>
      <name val="Tahoma"/>
      <family val="2"/>
    </font>
    <font>
      <sz val="12"/>
      <color indexed="81"/>
      <name val="Tahoma"/>
      <family val="2"/>
    </font>
    <font>
      <i/>
      <sz val="12"/>
      <color rgb="FF000000"/>
      <name val="Times New Roman"/>
      <family val="1"/>
    </font>
    <font>
      <b/>
      <sz val="12"/>
      <color theme="1"/>
      <name val="Times New Roman"/>
      <family val="2"/>
    </font>
    <font>
      <sz val="12"/>
      <color rgb="FFFF0000"/>
      <name val="Times New Roman"/>
      <family val="2"/>
    </font>
    <font>
      <sz val="14"/>
      <color rgb="FF000000"/>
      <name val="Times New Roman"/>
      <family val="1"/>
    </font>
    <font>
      <b/>
      <sz val="12"/>
      <color rgb="FFFF0000"/>
      <name val="Times New Roman"/>
      <family val="2"/>
    </font>
    <font>
      <b/>
      <sz val="12"/>
      <color theme="0"/>
      <name val="Times New Roman"/>
      <family val="2"/>
    </font>
    <font>
      <sz val="12"/>
      <color theme="1"/>
      <name val="Aptos Narrow"/>
      <family val="2"/>
      <scheme val="minor"/>
    </font>
    <font>
      <sz val="12"/>
      <name val="Aptos Narrow"/>
      <family val="2"/>
    </font>
    <font>
      <b/>
      <sz val="12"/>
      <color theme="0"/>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0"/>
        <bgColor rgb="FFB3E5A1"/>
      </patternFill>
    </fill>
    <fill>
      <patternFill patternType="solid">
        <fgColor rgb="FFFFFF00"/>
        <bgColor indexed="64"/>
      </patternFill>
    </fill>
    <fill>
      <patternFill patternType="solid">
        <fgColor theme="0"/>
        <bgColor rgb="FFFAE2D5"/>
      </patternFill>
    </fill>
    <fill>
      <patternFill patternType="solid">
        <fgColor rgb="FFB3E5A1"/>
        <bgColor rgb="FFB3E5A1"/>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double">
        <color rgb="FF000000"/>
      </left>
      <right style="thin">
        <color rgb="FF000000"/>
      </right>
      <top style="double">
        <color rgb="FF000000"/>
      </top>
      <bottom/>
      <diagonal/>
    </border>
    <border>
      <left style="double">
        <color rgb="FF000000"/>
      </left>
      <right style="thin">
        <color rgb="FF000000"/>
      </right>
      <top/>
      <bottom style="thin">
        <color rgb="FF000000"/>
      </bottom>
      <diagonal/>
    </border>
    <border>
      <left style="double">
        <color rgb="FF000000"/>
      </left>
      <right style="thin">
        <color rgb="FF000000"/>
      </right>
      <top/>
      <bottom style="hair">
        <color rgb="FF000000"/>
      </bottom>
      <diagonal/>
    </border>
    <border>
      <left style="thin">
        <color rgb="FF000000"/>
      </left>
      <right/>
      <top style="double">
        <color rgb="FF000000"/>
      </top>
      <bottom/>
      <diagonal/>
    </border>
    <border>
      <left style="thin">
        <color rgb="FF000000"/>
      </left>
      <right/>
      <top/>
      <bottom style="thin">
        <color rgb="FF000000"/>
      </bottom>
      <diagonal/>
    </border>
  </borders>
  <cellStyleXfs count="1">
    <xf numFmtId="0" fontId="0" fillId="0" borderId="0"/>
  </cellStyleXfs>
  <cellXfs count="121">
    <xf numFmtId="0" fontId="0" fillId="0" borderId="0" xfId="0"/>
    <xf numFmtId="3" fontId="1" fillId="2" borderId="1" xfId="0" applyNumberFormat="1" applyFont="1" applyFill="1" applyBorder="1" applyAlignment="1">
      <alignment horizontal="right" vertical="center" wrapText="1"/>
    </xf>
    <xf numFmtId="0" fontId="1" fillId="2" borderId="0" xfId="0" applyFont="1" applyFill="1" applyAlignment="1">
      <alignment horizontal="center"/>
    </xf>
    <xf numFmtId="0" fontId="0" fillId="2" borderId="0" xfId="0" applyFill="1"/>
    <xf numFmtId="0" fontId="16"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right" vertical="center" wrapText="1"/>
    </xf>
    <xf numFmtId="0" fontId="1" fillId="2" borderId="0" xfId="0" applyFont="1" applyFill="1"/>
    <xf numFmtId="0" fontId="16" fillId="2" borderId="1" xfId="0" applyFont="1" applyFill="1" applyBorder="1" applyAlignment="1">
      <alignment horizontal="justify" vertical="center" wrapText="1"/>
    </xf>
    <xf numFmtId="0" fontId="0" fillId="2" borderId="1" xfId="0" applyFill="1" applyBorder="1"/>
    <xf numFmtId="164" fontId="0" fillId="2" borderId="1" xfId="0" applyNumberFormat="1" applyFill="1" applyBorder="1"/>
    <xf numFmtId="3" fontId="16" fillId="2" borderId="6" xfId="0" applyNumberFormat="1" applyFont="1" applyFill="1" applyBorder="1"/>
    <xf numFmtId="164" fontId="19" fillId="2" borderId="1" xfId="0" applyNumberFormat="1" applyFont="1" applyFill="1" applyBorder="1"/>
    <xf numFmtId="3" fontId="0" fillId="2" borderId="1" xfId="0" applyNumberFormat="1" applyFill="1" applyBorder="1" applyAlignment="1">
      <alignment horizontal="right" vertical="center" wrapText="1"/>
    </xf>
    <xf numFmtId="164" fontId="17" fillId="2" borderId="1" xfId="0" applyNumberFormat="1" applyFont="1" applyFill="1" applyBorder="1"/>
    <xf numFmtId="0" fontId="0" fillId="2" borderId="1" xfId="0" applyFill="1" applyBorder="1" applyAlignment="1">
      <alignment horizontal="justify" vertical="center" wrapText="1"/>
    </xf>
    <xf numFmtId="0" fontId="17" fillId="2" borderId="1" xfId="0" applyFont="1" applyFill="1" applyBorder="1"/>
    <xf numFmtId="0" fontId="0" fillId="2" borderId="1" xfId="0" applyFill="1" applyBorder="1" applyAlignment="1">
      <alignment horizontal="right" vertical="center" wrapText="1"/>
    </xf>
    <xf numFmtId="164" fontId="16" fillId="2" borderId="1" xfId="0" applyNumberFormat="1" applyFont="1" applyFill="1" applyBorder="1"/>
    <xf numFmtId="0" fontId="16" fillId="2" borderId="1" xfId="0" applyFont="1" applyFill="1" applyBorder="1"/>
    <xf numFmtId="0" fontId="1"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justify" vertical="center" wrapText="1"/>
    </xf>
    <xf numFmtId="0" fontId="2" fillId="2" borderId="1" xfId="0" applyFont="1" applyFill="1" applyBorder="1"/>
    <xf numFmtId="164" fontId="2" fillId="2" borderId="1" xfId="0" applyNumberFormat="1" applyFont="1" applyFill="1" applyBorder="1"/>
    <xf numFmtId="0" fontId="2" fillId="2" borderId="0" xfId="0" applyFont="1" applyFill="1"/>
    <xf numFmtId="0" fontId="6" fillId="2" borderId="1" xfId="0" applyFont="1" applyFill="1" applyBorder="1" applyAlignment="1">
      <alignment horizontal="justify" vertical="center" wrapText="1"/>
    </xf>
    <xf numFmtId="0" fontId="1" fillId="2" borderId="1" xfId="0" applyFont="1" applyFill="1" applyBorder="1"/>
    <xf numFmtId="164" fontId="1" fillId="2" borderId="1" xfId="0" applyNumberFormat="1" applyFont="1" applyFill="1" applyBorder="1"/>
    <xf numFmtId="0" fontId="5"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3" fontId="4" fillId="2" borderId="1" xfId="0" applyNumberFormat="1" applyFont="1" applyFill="1" applyBorder="1" applyAlignment="1">
      <alignment horizontal="right" vertical="center" wrapText="1"/>
    </xf>
    <xf numFmtId="0" fontId="10"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4" fillId="2" borderId="1" xfId="0" applyFont="1" applyFill="1" applyBorder="1" applyAlignment="1">
      <alignment horizontal="right" vertical="center" wrapText="1"/>
    </xf>
    <xf numFmtId="0" fontId="3" fillId="2" borderId="1" xfId="0" applyFont="1" applyFill="1" applyBorder="1"/>
    <xf numFmtId="164" fontId="3" fillId="2" borderId="1" xfId="0" applyNumberFormat="1" applyFont="1" applyFill="1" applyBorder="1"/>
    <xf numFmtId="0" fontId="3" fillId="2" borderId="0" xfId="0" applyFont="1" applyFill="1"/>
    <xf numFmtId="0" fontId="0" fillId="2" borderId="1" xfId="0" applyFill="1" applyBorder="1" applyAlignment="1">
      <alignment vertical="top" wrapText="1"/>
    </xf>
    <xf numFmtId="0" fontId="0" fillId="2" borderId="3" xfId="0" applyFill="1" applyBorder="1"/>
    <xf numFmtId="0" fontId="3" fillId="0" borderId="0" xfId="0" applyFont="1"/>
    <xf numFmtId="0" fontId="1" fillId="3" borderId="0" xfId="0" applyFont="1" applyFill="1" applyAlignment="1">
      <alignment horizontal="center"/>
    </xf>
    <xf numFmtId="0" fontId="1" fillId="0" borderId="0" xfId="0" applyFont="1" applyAlignment="1">
      <alignment horizontal="center"/>
    </xf>
    <xf numFmtId="0" fontId="3" fillId="3" borderId="0" xfId="0" applyFont="1" applyFill="1"/>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3" fillId="3" borderId="12"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2" borderId="13" xfId="0" applyFont="1" applyFill="1" applyBorder="1" applyAlignment="1">
      <alignment vertical="center"/>
    </xf>
    <xf numFmtId="3" fontId="3" fillId="2" borderId="13" xfId="0" applyNumberFormat="1" applyFont="1" applyFill="1" applyBorder="1" applyAlignment="1">
      <alignment horizontal="center" vertical="center"/>
    </xf>
    <xf numFmtId="0" fontId="3" fillId="4" borderId="0" xfId="0" applyFont="1" applyFill="1"/>
    <xf numFmtId="0" fontId="1" fillId="3" borderId="14"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2" borderId="15" xfId="0" applyFont="1" applyFill="1" applyBorder="1" applyAlignment="1">
      <alignment vertical="center"/>
    </xf>
    <xf numFmtId="0" fontId="1" fillId="2" borderId="12" xfId="0" applyFont="1" applyFill="1" applyBorder="1" applyAlignment="1">
      <alignment vertical="center"/>
    </xf>
    <xf numFmtId="3" fontId="1" fillId="2" borderId="12" xfId="0" applyNumberFormat="1" applyFont="1" applyFill="1" applyBorder="1" applyAlignment="1">
      <alignment horizontal="center" vertical="center"/>
    </xf>
    <xf numFmtId="0" fontId="1" fillId="3" borderId="12" xfId="0" applyFont="1" applyFill="1" applyBorder="1" applyAlignment="1">
      <alignment horizontal="left" vertical="center" wrapText="1"/>
    </xf>
    <xf numFmtId="0" fontId="3" fillId="2" borderId="12" xfId="0" applyFont="1" applyFill="1" applyBorder="1" applyAlignment="1">
      <alignment vertical="center"/>
    </xf>
    <xf numFmtId="165" fontId="3" fillId="2" borderId="12" xfId="0" applyNumberFormat="1" applyFont="1" applyFill="1" applyBorder="1" applyAlignment="1">
      <alignment vertical="center"/>
    </xf>
    <xf numFmtId="164" fontId="3" fillId="2" borderId="12" xfId="0" applyNumberFormat="1" applyFont="1" applyFill="1" applyBorder="1" applyAlignment="1">
      <alignment vertical="center"/>
    </xf>
    <xf numFmtId="0" fontId="1" fillId="5" borderId="12" xfId="0" applyFont="1" applyFill="1" applyBorder="1" applyAlignment="1">
      <alignment horizontal="left" vertical="center" wrapText="1"/>
    </xf>
    <xf numFmtId="164" fontId="1" fillId="2" borderId="12" xfId="0" applyNumberFormat="1" applyFont="1" applyFill="1" applyBorder="1" applyAlignment="1">
      <alignment vertical="center"/>
    </xf>
    <xf numFmtId="0" fontId="3" fillId="5" borderId="12" xfId="0" applyFont="1" applyFill="1" applyBorder="1" applyAlignment="1">
      <alignment horizontal="left" vertical="center" wrapText="1"/>
    </xf>
    <xf numFmtId="0" fontId="3" fillId="6" borderId="0" xfId="0" applyFont="1" applyFill="1"/>
    <xf numFmtId="0" fontId="21" fillId="0" borderId="0" xfId="0" applyFont="1" applyAlignment="1">
      <alignment horizontal="center"/>
    </xf>
    <xf numFmtId="0" fontId="2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vertical="center" wrapText="1"/>
    </xf>
    <xf numFmtId="166" fontId="21" fillId="0" borderId="0" xfId="0" applyNumberFormat="1" applyFont="1"/>
    <xf numFmtId="0" fontId="3" fillId="0" borderId="18" xfId="0" applyFont="1" applyBorder="1" applyAlignment="1">
      <alignment horizontal="center"/>
    </xf>
    <xf numFmtId="0" fontId="3" fillId="0" borderId="6" xfId="0" applyFont="1" applyBorder="1" applyAlignment="1">
      <alignment wrapText="1"/>
    </xf>
    <xf numFmtId="0" fontId="3" fillId="0" borderId="6" xfId="0" applyFont="1" applyBorder="1"/>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3" fontId="9" fillId="2" borderId="1" xfId="0" applyNumberFormat="1" applyFont="1" applyFill="1" applyBorder="1" applyAlignment="1">
      <alignment vertical="center" wrapText="1"/>
    </xf>
    <xf numFmtId="0" fontId="23" fillId="2" borderId="0" xfId="0" applyFont="1" applyFill="1"/>
    <xf numFmtId="0" fontId="20" fillId="2" borderId="0" xfId="0" applyFont="1" applyFill="1"/>
    <xf numFmtId="0" fontId="1" fillId="0" borderId="0" xfId="0" applyFont="1" applyAlignment="1">
      <alignment horizontal="center"/>
    </xf>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1" fillId="0" borderId="16" xfId="0" applyFont="1" applyBorder="1" applyAlignment="1">
      <alignment horizontal="center" vertical="center"/>
    </xf>
    <xf numFmtId="0" fontId="22" fillId="0" borderId="17" xfId="0" applyFont="1" applyBorder="1"/>
    <xf numFmtId="0" fontId="1" fillId="0" borderId="19" xfId="0" applyFont="1" applyBorder="1" applyAlignment="1">
      <alignment horizontal="center" vertical="center" wrapText="1"/>
    </xf>
    <xf numFmtId="0" fontId="22" fillId="0" borderId="20" xfId="0" applyFont="1" applyBorder="1"/>
    <xf numFmtId="0" fontId="1" fillId="0" borderId="1" xfId="0" applyFont="1" applyBorder="1" applyAlignment="1">
      <alignment horizontal="center" vertical="center"/>
    </xf>
    <xf numFmtId="0" fontId="1" fillId="2" borderId="0" xfId="0" applyFont="1" applyFill="1" applyAlignment="1">
      <alignment horizontal="center"/>
    </xf>
    <xf numFmtId="0" fontId="16" fillId="2" borderId="1" xfId="0" applyFont="1" applyFill="1" applyBorder="1" applyAlignment="1">
      <alignment horizontal="center" vertical="center" wrapText="1"/>
    </xf>
    <xf numFmtId="0" fontId="0" fillId="2" borderId="1" xfId="0" quotePrefix="1" applyFill="1" applyBorder="1" applyAlignment="1">
      <alignment horizontal="justify" vertical="center" wrapText="1"/>
    </xf>
    <xf numFmtId="0" fontId="0" fillId="2" borderId="1" xfId="0" applyFill="1" applyBorder="1" applyAlignment="1">
      <alignment horizontal="justify" vertical="center" wrapText="1"/>
    </xf>
    <xf numFmtId="0" fontId="16" fillId="2" borderId="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10" xfId="0" applyFont="1" applyFill="1" applyBorder="1"/>
    <xf numFmtId="0" fontId="3" fillId="2" borderId="13" xfId="0" applyFont="1" applyFill="1" applyBorder="1"/>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3" fillId="2" borderId="9" xfId="0" applyFont="1" applyFill="1" applyBorder="1"/>
    <xf numFmtId="0" fontId="3" fillId="2" borderId="11" xfId="0" applyFont="1" applyFill="1" applyBorder="1"/>
    <xf numFmtId="0" fontId="1" fillId="3" borderId="1" xfId="0" applyFont="1" applyFill="1" applyBorder="1" applyAlignment="1">
      <alignment horizontal="center" vertical="center" wrapText="1"/>
    </xf>
    <xf numFmtId="0" fontId="3" fillId="2" borderId="1" xfId="0" applyFont="1" applyFill="1" applyBorder="1"/>
    <xf numFmtId="0" fontId="1" fillId="2" borderId="0" xfId="0" applyFont="1" applyFill="1" applyAlignment="1">
      <alignment horizontal="center" vertical="top" wrapText="1"/>
    </xf>
    <xf numFmtId="0" fontId="3" fillId="2" borderId="0" xfId="0" applyFont="1" applyFill="1" applyAlignment="1">
      <alignment vertical="top"/>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AppData\Local\Temp\Zalo%20Temp\61591380\Phu%20luc%201.%20Ket%20qua%20thuc%20hien%20chinh%20sach%20phat%20trien%20van%20hoa,%20the%20thao%20va%20du%20lich%20giai%20doan%20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hợp"/>
      <sheetName val="Văn hóa"/>
      <sheetName val="Thể thao"/>
      <sheetName val="Du lịch"/>
    </sheetNames>
    <sheetDataSet>
      <sheetData sheetId="0" refreshError="1"/>
      <sheetData sheetId="1" refreshError="1">
        <row r="9">
          <cell r="C9">
            <v>15293</v>
          </cell>
        </row>
        <row r="12">
          <cell r="C12">
            <v>6016</v>
          </cell>
          <cell r="D12">
            <v>3885</v>
          </cell>
          <cell r="E12">
            <v>1813</v>
          </cell>
          <cell r="F12">
            <v>318</v>
          </cell>
        </row>
      </sheetData>
      <sheetData sheetId="2" refreshError="1">
        <row r="9">
          <cell r="C9">
            <v>56273</v>
          </cell>
          <cell r="D9">
            <v>17920</v>
          </cell>
          <cell r="E9">
            <v>19861</v>
          </cell>
          <cell r="F9">
            <v>18492</v>
          </cell>
        </row>
        <row r="10">
          <cell r="C10">
            <v>39233</v>
          </cell>
          <cell r="D10">
            <v>12100</v>
          </cell>
          <cell r="E10">
            <v>13933</v>
          </cell>
          <cell r="F10">
            <v>13200</v>
          </cell>
        </row>
        <row r="11">
          <cell r="C11">
            <v>2652</v>
          </cell>
          <cell r="D11">
            <v>948</v>
          </cell>
          <cell r="E11">
            <v>948</v>
          </cell>
          <cell r="F11">
            <v>756</v>
          </cell>
        </row>
        <row r="12">
          <cell r="C12">
            <v>3204</v>
          </cell>
          <cell r="D12">
            <v>972</v>
          </cell>
          <cell r="E12">
            <v>1116</v>
          </cell>
          <cell r="F12">
            <v>1116</v>
          </cell>
        </row>
        <row r="13">
          <cell r="C13">
            <v>11184</v>
          </cell>
          <cell r="D13">
            <v>3900</v>
          </cell>
          <cell r="E13">
            <v>3864</v>
          </cell>
          <cell r="F13">
            <v>3420</v>
          </cell>
        </row>
        <row r="15">
          <cell r="C15">
            <v>80548</v>
          </cell>
          <cell r="D15">
            <v>24818</v>
          </cell>
          <cell r="E15">
            <v>27780</v>
          </cell>
          <cell r="F15">
            <v>27950</v>
          </cell>
        </row>
        <row r="16">
          <cell r="C16">
            <v>72098</v>
          </cell>
          <cell r="D16">
            <v>22598</v>
          </cell>
          <cell r="E16">
            <v>25200</v>
          </cell>
          <cell r="F16">
            <v>24300</v>
          </cell>
        </row>
        <row r="17">
          <cell r="C17">
            <v>8450</v>
          </cell>
          <cell r="D17">
            <v>2220</v>
          </cell>
          <cell r="E17">
            <v>2580</v>
          </cell>
          <cell r="F17">
            <v>3650</v>
          </cell>
        </row>
        <row r="18">
          <cell r="C18">
            <v>20538</v>
          </cell>
          <cell r="D18">
            <v>7537</v>
          </cell>
          <cell r="E18">
            <v>6717</v>
          </cell>
          <cell r="F18">
            <v>6284</v>
          </cell>
        </row>
        <row r="19">
          <cell r="C19">
            <v>878</v>
          </cell>
          <cell r="D19">
            <v>360</v>
          </cell>
          <cell r="E19">
            <v>360</v>
          </cell>
          <cell r="F19">
            <v>158</v>
          </cell>
        </row>
        <row r="20">
          <cell r="C20">
            <v>615</v>
          </cell>
          <cell r="D20">
            <v>252</v>
          </cell>
          <cell r="F20">
            <v>111</v>
          </cell>
        </row>
        <row r="21">
          <cell r="C21">
            <v>5550</v>
          </cell>
          <cell r="D21">
            <v>1790</v>
          </cell>
          <cell r="E21">
            <v>1900</v>
          </cell>
          <cell r="F21">
            <v>1860</v>
          </cell>
        </row>
        <row r="22">
          <cell r="C22">
            <v>8258</v>
          </cell>
          <cell r="D22">
            <v>2680</v>
          </cell>
          <cell r="E22">
            <v>2700</v>
          </cell>
          <cell r="F22">
            <v>2878</v>
          </cell>
        </row>
        <row r="23">
          <cell r="C23">
            <v>3347</v>
          </cell>
          <cell r="D23">
            <v>1825</v>
          </cell>
          <cell r="E23">
            <v>725</v>
          </cell>
          <cell r="F23">
            <v>797</v>
          </cell>
        </row>
        <row r="24">
          <cell r="C24">
            <v>1440</v>
          </cell>
          <cell r="D24">
            <v>480</v>
          </cell>
          <cell r="F24">
            <v>480</v>
          </cell>
        </row>
        <row r="29">
          <cell r="C29">
            <v>835</v>
          </cell>
          <cell r="D29">
            <v>490</v>
          </cell>
          <cell r="E29">
            <v>262</v>
          </cell>
          <cell r="F29">
            <v>83</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4C2CE-FB2F-4D85-920F-58EF66F12276}">
  <dimension ref="A1:V10"/>
  <sheetViews>
    <sheetView tabSelected="1" workbookViewId="0">
      <selection activeCell="H18" sqref="H18"/>
    </sheetView>
  </sheetViews>
  <sheetFormatPr defaultRowHeight="15.75" x14ac:dyDescent="0.25"/>
  <cols>
    <col min="1" max="1" width="5.5" customWidth="1"/>
    <col min="2" max="2" width="39.5" customWidth="1"/>
    <col min="3" max="3" width="21.875" customWidth="1"/>
  </cols>
  <sheetData>
    <row r="1" spans="1:22" ht="15.75" customHeight="1" x14ac:dyDescent="0.25">
      <c r="A1" s="83" t="s">
        <v>67</v>
      </c>
      <c r="B1" s="84"/>
      <c r="C1" s="84"/>
    </row>
    <row r="2" spans="1:22" ht="49.5" customHeight="1" x14ac:dyDescent="0.25">
      <c r="A2" s="85" t="s">
        <v>70</v>
      </c>
      <c r="B2" s="86"/>
      <c r="C2" s="86"/>
    </row>
    <row r="3" spans="1:22" ht="15.75" customHeight="1" x14ac:dyDescent="0.25">
      <c r="A3" s="69"/>
      <c r="B3" s="70"/>
    </row>
    <row r="4" spans="1:22" ht="15.75" customHeight="1" thickBot="1" x14ac:dyDescent="0.3">
      <c r="A4" s="69"/>
      <c r="B4" s="70"/>
    </row>
    <row r="5" spans="1:22" ht="19.5" customHeight="1" thickTop="1" x14ac:dyDescent="0.25">
      <c r="A5" s="87" t="s">
        <v>0</v>
      </c>
      <c r="B5" s="89" t="s">
        <v>63</v>
      </c>
      <c r="C5" s="91" t="s">
        <v>64</v>
      </c>
    </row>
    <row r="6" spans="1:22" ht="34.5" customHeight="1" x14ac:dyDescent="0.25">
      <c r="A6" s="88"/>
      <c r="B6" s="90"/>
      <c r="C6" s="91"/>
    </row>
    <row r="7" spans="1:22" s="82" customFormat="1" ht="21.75" customHeight="1" x14ac:dyDescent="0.25">
      <c r="A7" s="78"/>
      <c r="B7" s="79" t="s">
        <v>44</v>
      </c>
      <c r="C7" s="80">
        <f>C8+C9</f>
        <v>60984000000</v>
      </c>
      <c r="D7" s="81"/>
      <c r="E7" s="81"/>
      <c r="F7" s="81"/>
      <c r="G7" s="81"/>
      <c r="H7" s="81"/>
      <c r="I7" s="81"/>
      <c r="J7" s="81"/>
      <c r="K7" s="81"/>
      <c r="L7" s="81"/>
      <c r="M7" s="81"/>
      <c r="N7" s="81"/>
      <c r="O7" s="81"/>
      <c r="P7" s="81"/>
      <c r="Q7" s="81"/>
      <c r="R7" s="81"/>
      <c r="S7" s="81"/>
      <c r="T7" s="81"/>
      <c r="U7" s="81"/>
      <c r="V7" s="81"/>
    </row>
    <row r="8" spans="1:22" s="82" customFormat="1" ht="21.75" customHeight="1" x14ac:dyDescent="0.25">
      <c r="A8" s="78">
        <v>1</v>
      </c>
      <c r="B8" s="79" t="s">
        <v>66</v>
      </c>
      <c r="C8" s="80">
        <f>'CS THỂ THAO'!I10</f>
        <v>59500000000</v>
      </c>
      <c r="D8" s="81"/>
      <c r="E8" s="81"/>
      <c r="F8" s="81"/>
      <c r="G8" s="81"/>
      <c r="H8" s="81"/>
      <c r="I8" s="81"/>
      <c r="J8" s="81"/>
      <c r="K8" s="81"/>
      <c r="L8" s="81"/>
      <c r="M8" s="81"/>
      <c r="N8" s="81"/>
      <c r="O8" s="81"/>
      <c r="P8" s="81"/>
      <c r="Q8" s="81"/>
      <c r="R8" s="81"/>
      <c r="S8" s="81"/>
      <c r="T8" s="81"/>
      <c r="U8" s="81"/>
      <c r="V8" s="81"/>
    </row>
    <row r="9" spans="1:22" ht="27.75" customHeight="1" x14ac:dyDescent="0.25">
      <c r="A9" s="71">
        <f>A8+1</f>
        <v>2</v>
      </c>
      <c r="B9" s="72" t="s">
        <v>65</v>
      </c>
      <c r="C9" s="73">
        <f>'CS VĂN HÓA'!I8</f>
        <v>1484000000</v>
      </c>
      <c r="E9" s="74"/>
      <c r="F9" s="74"/>
      <c r="G9" s="74"/>
    </row>
    <row r="10" spans="1:22" ht="15.75" hidden="1" customHeight="1" x14ac:dyDescent="0.25">
      <c r="A10" s="75"/>
      <c r="B10" s="76"/>
      <c r="C10" s="77"/>
    </row>
  </sheetData>
  <mergeCells count="5">
    <mergeCell ref="A1:C1"/>
    <mergeCell ref="A2:C2"/>
    <mergeCell ref="A5:A6"/>
    <mergeCell ref="B5:B6"/>
    <mergeCell ref="C5: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4"/>
  <sheetViews>
    <sheetView view="pageBreakPreview" topLeftCell="A4" zoomScale="80" zoomScaleNormal="66" zoomScaleSheetLayoutView="80" workbookViewId="0">
      <pane ySplit="6" topLeftCell="A10" activePane="bottomLeft" state="frozen"/>
      <selection activeCell="A4" sqref="A4"/>
      <selection pane="bottomLeft" activeCell="AM29" sqref="AM29"/>
    </sheetView>
  </sheetViews>
  <sheetFormatPr defaultRowHeight="15.75" x14ac:dyDescent="0.25"/>
  <cols>
    <col min="1" max="1" width="9" style="3"/>
    <col min="2" max="2" width="47.25" style="3" customWidth="1"/>
    <col min="3" max="3" width="18" style="3" customWidth="1"/>
    <col min="4" max="6" width="17.25" style="3" customWidth="1"/>
    <col min="7" max="7" width="12.375" style="3" customWidth="1"/>
    <col min="8" max="8" width="19.5" style="3" customWidth="1"/>
    <col min="9" max="9" width="53.625" style="3" customWidth="1"/>
    <col min="10" max="16384" width="9" style="3"/>
  </cols>
  <sheetData>
    <row r="1" spans="1:9" ht="24.75" customHeight="1" x14ac:dyDescent="0.25">
      <c r="A1" s="92" t="s">
        <v>39</v>
      </c>
      <c r="B1" s="92"/>
      <c r="C1" s="92"/>
      <c r="D1" s="92"/>
      <c r="E1" s="92"/>
      <c r="F1" s="92"/>
      <c r="G1" s="92"/>
      <c r="H1" s="92"/>
      <c r="I1" s="92"/>
    </row>
    <row r="2" spans="1:9" x14ac:dyDescent="0.25">
      <c r="A2" s="2"/>
      <c r="B2" s="2"/>
      <c r="C2" s="2"/>
      <c r="D2" s="2"/>
      <c r="E2" s="2"/>
      <c r="F2" s="2"/>
      <c r="G2" s="2"/>
      <c r="H2" s="2"/>
      <c r="I2" s="2"/>
    </row>
    <row r="4" spans="1:9" ht="89.25" customHeight="1" x14ac:dyDescent="0.25">
      <c r="A4" s="119" t="s">
        <v>69</v>
      </c>
      <c r="B4" s="120"/>
      <c r="C4" s="120"/>
      <c r="D4" s="120"/>
      <c r="E4" s="120"/>
      <c r="F4" s="120"/>
      <c r="G4" s="120"/>
      <c r="H4" s="120"/>
      <c r="I4" s="120"/>
    </row>
    <row r="7" spans="1:9" ht="69" customHeight="1" x14ac:dyDescent="0.25">
      <c r="A7" s="96" t="s">
        <v>0</v>
      </c>
      <c r="B7" s="96" t="s">
        <v>1</v>
      </c>
      <c r="C7" s="93" t="s">
        <v>2</v>
      </c>
      <c r="D7" s="93"/>
      <c r="E7" s="93"/>
      <c r="F7" s="93"/>
      <c r="G7" s="99"/>
      <c r="H7" s="99"/>
      <c r="I7" s="99"/>
    </row>
    <row r="8" spans="1:9" ht="25.5" customHeight="1" x14ac:dyDescent="0.25">
      <c r="A8" s="97"/>
      <c r="B8" s="97"/>
      <c r="C8" s="93" t="s">
        <v>44</v>
      </c>
      <c r="D8" s="93" t="s">
        <v>45</v>
      </c>
      <c r="E8" s="93" t="s">
        <v>46</v>
      </c>
      <c r="F8" s="93" t="s">
        <v>47</v>
      </c>
      <c r="G8" s="93">
        <v>2026</v>
      </c>
      <c r="H8" s="93"/>
      <c r="I8" s="93"/>
    </row>
    <row r="9" spans="1:9" ht="46.5" customHeight="1" x14ac:dyDescent="0.25">
      <c r="A9" s="98"/>
      <c r="B9" s="98"/>
      <c r="C9" s="93"/>
      <c r="D9" s="93"/>
      <c r="E9" s="93"/>
      <c r="F9" s="93"/>
      <c r="G9" s="4" t="s">
        <v>38</v>
      </c>
      <c r="H9" s="4" t="s">
        <v>48</v>
      </c>
      <c r="I9" s="4" t="s">
        <v>49</v>
      </c>
    </row>
    <row r="10" spans="1:9" s="8" customFormat="1" ht="46.5" customHeight="1" x14ac:dyDescent="0.25">
      <c r="A10" s="5"/>
      <c r="B10" s="5"/>
      <c r="C10" s="1">
        <f>D10+E10+F10</f>
        <v>166473</v>
      </c>
      <c r="D10" s="1">
        <f>D12+D51+D97+D150</f>
        <v>53577</v>
      </c>
      <c r="E10" s="1">
        <f>E12+E51+E97+E150</f>
        <v>58394</v>
      </c>
      <c r="F10" s="1">
        <f>F12+F51+F97+F150</f>
        <v>54502</v>
      </c>
      <c r="G10" s="6"/>
      <c r="H10" s="6"/>
      <c r="I10" s="7">
        <f>I12+I16+I21+I24+I38+I51+I56+I74+I98+I104+I107+I109+I112+I128+I148+I149+I150</f>
        <v>59500000000</v>
      </c>
    </row>
    <row r="11" spans="1:9" ht="45" customHeight="1" x14ac:dyDescent="0.25">
      <c r="A11" s="4"/>
      <c r="B11" s="9"/>
      <c r="C11" s="9"/>
      <c r="D11" s="9"/>
      <c r="E11" s="9"/>
      <c r="F11" s="9"/>
      <c r="G11" s="10"/>
      <c r="H11" s="11"/>
      <c r="I11" s="10"/>
    </row>
    <row r="12" spans="1:9" ht="92.25" customHeight="1" x14ac:dyDescent="0.25">
      <c r="A12" s="4">
        <v>1</v>
      </c>
      <c r="B12" s="9" t="s">
        <v>40</v>
      </c>
      <c r="C12" s="12">
        <f>'[1]Thể thao'!$C$9</f>
        <v>56273</v>
      </c>
      <c r="D12" s="12">
        <f>'[1]Thể thao'!$D$9</f>
        <v>17920</v>
      </c>
      <c r="E12" s="12">
        <f>'[1]Thể thao'!$E$9</f>
        <v>19861</v>
      </c>
      <c r="F12" s="12">
        <f>'[1]Thể thao'!$F$9</f>
        <v>18492</v>
      </c>
      <c r="G12" s="13"/>
      <c r="H12" s="13"/>
      <c r="I12" s="13"/>
    </row>
    <row r="13" spans="1:9" ht="27" customHeight="1" x14ac:dyDescent="0.25">
      <c r="A13" s="93"/>
      <c r="B13" s="100" t="s">
        <v>3</v>
      </c>
      <c r="C13" s="14">
        <f>'[1]Thể thao'!$C$10</f>
        <v>39233</v>
      </c>
      <c r="D13" s="14">
        <f>'[1]Thể thao'!$D$10</f>
        <v>12100</v>
      </c>
      <c r="E13" s="14">
        <f>'[1]Thể thao'!$E$10</f>
        <v>13933</v>
      </c>
      <c r="F13" s="14">
        <f>'[1]Thể thao'!$F$10</f>
        <v>13200</v>
      </c>
      <c r="G13" s="15"/>
      <c r="H13" s="15"/>
      <c r="I13" s="15"/>
    </row>
    <row r="14" spans="1:9" ht="61.5" customHeight="1" x14ac:dyDescent="0.25">
      <c r="A14" s="93"/>
      <c r="B14" s="101"/>
      <c r="C14" s="16"/>
      <c r="D14" s="16"/>
      <c r="E14" s="16"/>
      <c r="F14" s="16"/>
      <c r="G14" s="15"/>
      <c r="H14" s="15"/>
      <c r="I14" s="15"/>
    </row>
    <row r="15" spans="1:9" ht="130.5" customHeight="1" x14ac:dyDescent="0.25">
      <c r="A15" s="93"/>
      <c r="B15" s="102"/>
      <c r="C15" s="16"/>
      <c r="D15" s="16"/>
      <c r="E15" s="16"/>
      <c r="F15" s="16"/>
      <c r="G15" s="11"/>
      <c r="H15" s="11"/>
      <c r="I15" s="11"/>
    </row>
    <row r="16" spans="1:9" x14ac:dyDescent="0.25">
      <c r="A16" s="93"/>
      <c r="B16" s="100" t="s">
        <v>4</v>
      </c>
      <c r="C16" s="16"/>
      <c r="D16" s="16"/>
      <c r="E16" s="16"/>
      <c r="F16" s="16"/>
      <c r="G16" s="17"/>
      <c r="H16" s="17"/>
      <c r="I16" s="13"/>
    </row>
    <row r="17" spans="1:9" x14ac:dyDescent="0.25">
      <c r="A17" s="93"/>
      <c r="B17" s="101"/>
      <c r="C17" s="16"/>
      <c r="D17" s="16"/>
      <c r="E17" s="16"/>
      <c r="F17" s="16"/>
      <c r="G17" s="17"/>
      <c r="H17" s="15"/>
      <c r="I17" s="15"/>
    </row>
    <row r="18" spans="1:9" ht="39.75" customHeight="1" x14ac:dyDescent="0.25">
      <c r="A18" s="93"/>
      <c r="B18" s="101"/>
      <c r="C18" s="18">
        <v>0</v>
      </c>
      <c r="D18" s="18">
        <v>0</v>
      </c>
      <c r="E18" s="18">
        <v>0</v>
      </c>
      <c r="F18" s="18">
        <v>0</v>
      </c>
      <c r="G18" s="17"/>
      <c r="H18" s="15"/>
      <c r="I18" s="15"/>
    </row>
    <row r="19" spans="1:9" ht="72.75" customHeight="1" x14ac:dyDescent="0.25">
      <c r="A19" s="93"/>
      <c r="B19" s="102"/>
      <c r="C19" s="16"/>
      <c r="D19" s="16"/>
      <c r="E19" s="16"/>
      <c r="F19" s="16"/>
      <c r="G19" s="17"/>
      <c r="H19" s="15"/>
      <c r="I19" s="15"/>
    </row>
    <row r="20" spans="1:9" ht="72.75" customHeight="1" x14ac:dyDescent="0.25">
      <c r="A20" s="4"/>
      <c r="B20" s="16"/>
      <c r="C20" s="16"/>
      <c r="D20" s="16"/>
      <c r="E20" s="16"/>
      <c r="F20" s="16"/>
      <c r="G20" s="17"/>
      <c r="H20" s="15"/>
      <c r="I20" s="15"/>
    </row>
    <row r="21" spans="1:9" ht="69.75" customHeight="1" x14ac:dyDescent="0.25">
      <c r="A21" s="93"/>
      <c r="B21" s="16" t="s">
        <v>5</v>
      </c>
      <c r="C21" s="16"/>
      <c r="D21" s="16"/>
      <c r="E21" s="16"/>
      <c r="F21" s="16"/>
      <c r="G21" s="19">
        <f>SUM(G22:G23)</f>
        <v>109928</v>
      </c>
      <c r="H21" s="19">
        <f>SUM(H22:H23)</f>
        <v>350000</v>
      </c>
      <c r="I21" s="19">
        <f>SUM(I22:I23)</f>
        <v>16776100000</v>
      </c>
    </row>
    <row r="22" spans="1:9" ht="59.25" customHeight="1" x14ac:dyDescent="0.25">
      <c r="A22" s="93"/>
      <c r="B22" s="16" t="s">
        <v>7</v>
      </c>
      <c r="C22" s="16"/>
      <c r="D22" s="16"/>
      <c r="E22" s="16"/>
      <c r="F22" s="16"/>
      <c r="G22" s="11">
        <f>302*345</f>
        <v>104190</v>
      </c>
      <c r="H22" s="11">
        <v>150000</v>
      </c>
      <c r="I22" s="11">
        <f>G22*H22</f>
        <v>15628500000</v>
      </c>
    </row>
    <row r="23" spans="1:9" ht="42" customHeight="1" x14ac:dyDescent="0.25">
      <c r="A23" s="93"/>
      <c r="B23" s="16" t="s">
        <v>6</v>
      </c>
      <c r="C23" s="16"/>
      <c r="D23" s="16"/>
      <c r="E23" s="16"/>
      <c r="F23" s="16"/>
      <c r="G23" s="10">
        <f>19*302</f>
        <v>5738</v>
      </c>
      <c r="H23" s="11">
        <v>200000</v>
      </c>
      <c r="I23" s="11">
        <f>G23*H23</f>
        <v>1147600000</v>
      </c>
    </row>
    <row r="24" spans="1:9" ht="129.75" customHeight="1" x14ac:dyDescent="0.25">
      <c r="A24" s="4"/>
      <c r="B24" s="16" t="s">
        <v>8</v>
      </c>
      <c r="C24" s="16"/>
      <c r="D24" s="16"/>
      <c r="E24" s="16"/>
      <c r="F24" s="16"/>
      <c r="G24" s="20"/>
      <c r="H24" s="20"/>
      <c r="I24" s="19">
        <f>SUM(I25:I30)</f>
        <v>1880000000</v>
      </c>
    </row>
    <row r="25" spans="1:9" ht="15.75" customHeight="1" x14ac:dyDescent="0.25">
      <c r="A25" s="93"/>
      <c r="B25" s="94" t="s">
        <v>52</v>
      </c>
      <c r="C25" s="14">
        <f>'[1]Thể thao'!$C$11</f>
        <v>2652</v>
      </c>
      <c r="D25" s="14">
        <f>'[1]Thể thao'!$D$11</f>
        <v>948</v>
      </c>
      <c r="E25" s="18">
        <f>'[1]Thể thao'!$E$11</f>
        <v>948</v>
      </c>
      <c r="F25" s="18">
        <f>'[1]Thể thao'!$F$11</f>
        <v>756</v>
      </c>
      <c r="G25" s="10">
        <f>1*12</f>
        <v>12</v>
      </c>
      <c r="H25" s="11">
        <v>18000000</v>
      </c>
      <c r="I25" s="10">
        <f t="shared" ref="I25:I29" si="0">G25*H25</f>
        <v>216000000</v>
      </c>
    </row>
    <row r="26" spans="1:9" ht="81" customHeight="1" x14ac:dyDescent="0.25">
      <c r="A26" s="93"/>
      <c r="B26" s="95"/>
      <c r="C26" s="14">
        <f>'[1]Thể thao'!$C$13</f>
        <v>11184</v>
      </c>
      <c r="D26" s="14">
        <f>'[1]Thể thao'!$D$13</f>
        <v>3900</v>
      </c>
      <c r="E26" s="14">
        <f>'[1]Thể thao'!$E$13</f>
        <v>3864</v>
      </c>
      <c r="F26" s="14">
        <f>'[1]Thể thao'!$F$13</f>
        <v>3420</v>
      </c>
      <c r="G26" s="10">
        <f>3*12</f>
        <v>36</v>
      </c>
      <c r="H26" s="11">
        <v>12000000</v>
      </c>
      <c r="I26" s="10">
        <f>G26*H26</f>
        <v>432000000</v>
      </c>
    </row>
    <row r="27" spans="1:9" ht="73.5" customHeight="1" x14ac:dyDescent="0.25">
      <c r="A27" s="93"/>
      <c r="B27" s="95"/>
      <c r="C27" s="16"/>
      <c r="D27" s="16"/>
      <c r="E27" s="16"/>
      <c r="F27" s="16"/>
      <c r="G27" s="10">
        <f>8*12</f>
        <v>96</v>
      </c>
      <c r="H27" s="11">
        <v>8000000</v>
      </c>
      <c r="I27" s="11">
        <f t="shared" si="0"/>
        <v>768000000</v>
      </c>
    </row>
    <row r="28" spans="1:9" ht="84.75" customHeight="1" x14ac:dyDescent="0.25">
      <c r="A28" s="93"/>
      <c r="B28" s="95"/>
      <c r="C28" s="16"/>
      <c r="D28" s="16"/>
      <c r="E28" s="16"/>
      <c r="F28" s="16"/>
      <c r="G28" s="10">
        <f>6*12</f>
        <v>72</v>
      </c>
      <c r="H28" s="11">
        <v>5000000</v>
      </c>
      <c r="I28" s="11">
        <f t="shared" si="0"/>
        <v>360000000</v>
      </c>
    </row>
    <row r="29" spans="1:9" ht="121.5" customHeight="1" x14ac:dyDescent="0.25">
      <c r="A29" s="93"/>
      <c r="B29" s="95"/>
      <c r="C29" s="16"/>
      <c r="D29" s="16"/>
      <c r="E29" s="16"/>
      <c r="F29" s="16"/>
      <c r="G29" s="10">
        <v>26</v>
      </c>
      <c r="H29" s="11">
        <v>4000000</v>
      </c>
      <c r="I29" s="11">
        <f t="shared" si="0"/>
        <v>104000000</v>
      </c>
    </row>
    <row r="30" spans="1:9" ht="60" customHeight="1" x14ac:dyDescent="0.25">
      <c r="A30" s="93"/>
      <c r="B30" s="95"/>
      <c r="C30" s="16"/>
      <c r="D30" s="16"/>
      <c r="E30" s="16"/>
      <c r="F30" s="16"/>
      <c r="G30" s="10"/>
      <c r="H30" s="11"/>
      <c r="I30" s="11"/>
    </row>
    <row r="31" spans="1:9" ht="23.25" hidden="1" customHeight="1" x14ac:dyDescent="0.25">
      <c r="A31" s="93"/>
      <c r="B31" s="95" t="s">
        <v>9</v>
      </c>
      <c r="C31" s="14">
        <f>'[1]Thể thao'!$C$12</f>
        <v>3204</v>
      </c>
      <c r="D31" s="18">
        <f>'[1]Thể thao'!$D$12</f>
        <v>972</v>
      </c>
      <c r="E31" s="14">
        <f>'[1]Thể thao'!$E$12</f>
        <v>1116</v>
      </c>
      <c r="F31" s="14">
        <f>'[1]Thể thao'!$F$12</f>
        <v>1116</v>
      </c>
      <c r="G31" s="10"/>
      <c r="H31" s="10"/>
      <c r="I31" s="10"/>
    </row>
    <row r="32" spans="1:9" ht="94.5" hidden="1" customHeight="1" x14ac:dyDescent="0.25">
      <c r="A32" s="93"/>
      <c r="B32" s="95"/>
      <c r="C32" s="16"/>
      <c r="D32" s="16"/>
      <c r="E32" s="16"/>
      <c r="F32" s="16"/>
      <c r="G32" s="10"/>
      <c r="H32" s="11"/>
      <c r="I32" s="10"/>
    </row>
    <row r="33" spans="1:9" ht="47.25" hidden="1" customHeight="1" x14ac:dyDescent="0.25">
      <c r="A33" s="93"/>
      <c r="B33" s="95"/>
      <c r="C33" s="16"/>
      <c r="D33" s="16"/>
      <c r="E33" s="16"/>
      <c r="F33" s="16"/>
      <c r="G33" s="10"/>
      <c r="H33" s="11"/>
      <c r="I33" s="10"/>
    </row>
    <row r="34" spans="1:9" ht="78.75" hidden="1" customHeight="1" x14ac:dyDescent="0.25">
      <c r="A34" s="93"/>
      <c r="B34" s="95"/>
      <c r="C34" s="16"/>
      <c r="D34" s="16"/>
      <c r="E34" s="16"/>
      <c r="F34" s="16"/>
      <c r="G34" s="10"/>
      <c r="H34" s="11"/>
      <c r="I34" s="11"/>
    </row>
    <row r="35" spans="1:9" ht="31.5" hidden="1" customHeight="1" x14ac:dyDescent="0.25">
      <c r="A35" s="93"/>
      <c r="B35" s="95"/>
      <c r="C35" s="16"/>
      <c r="D35" s="16"/>
      <c r="E35" s="16"/>
      <c r="F35" s="16"/>
      <c r="G35" s="10"/>
      <c r="H35" s="11"/>
      <c r="I35" s="11"/>
    </row>
    <row r="36" spans="1:9" hidden="1" x14ac:dyDescent="0.25">
      <c r="A36" s="21"/>
      <c r="B36" s="22"/>
      <c r="C36" s="22"/>
      <c r="D36" s="22"/>
      <c r="E36" s="22"/>
      <c r="F36" s="22"/>
      <c r="G36" s="10"/>
      <c r="H36" s="11"/>
      <c r="I36" s="11"/>
    </row>
    <row r="37" spans="1:9" s="27" customFormat="1" hidden="1" x14ac:dyDescent="0.25">
      <c r="A37" s="23"/>
      <c r="B37" s="24"/>
      <c r="C37" s="24"/>
      <c r="D37" s="24"/>
      <c r="E37" s="24"/>
      <c r="F37" s="24"/>
      <c r="G37" s="25"/>
      <c r="H37" s="26"/>
      <c r="I37" s="26"/>
    </row>
    <row r="38" spans="1:9" s="8" customFormat="1" ht="15.75" customHeight="1" x14ac:dyDescent="0.25">
      <c r="A38" s="103"/>
      <c r="B38" s="107" t="s">
        <v>10</v>
      </c>
      <c r="C38" s="28"/>
      <c r="D38" s="28"/>
      <c r="E38" s="28"/>
      <c r="F38" s="28"/>
      <c r="G38" s="29"/>
      <c r="H38" s="29"/>
      <c r="I38" s="30">
        <f>I39+I40</f>
        <v>1260000000</v>
      </c>
    </row>
    <row r="39" spans="1:9" ht="68.25" customHeight="1" x14ac:dyDescent="0.25">
      <c r="A39" s="103"/>
      <c r="B39" s="107"/>
      <c r="C39" s="22"/>
      <c r="D39" s="22"/>
      <c r="E39" s="22"/>
      <c r="F39" s="22"/>
      <c r="G39" s="10">
        <f>3*12</f>
        <v>36</v>
      </c>
      <c r="H39" s="11">
        <v>15000000</v>
      </c>
      <c r="I39" s="11">
        <f t="shared" ref="I39:I40" si="1">G39*H39</f>
        <v>540000000</v>
      </c>
    </row>
    <row r="40" spans="1:9" ht="76.5" customHeight="1" x14ac:dyDescent="0.25">
      <c r="A40" s="103"/>
      <c r="B40" s="107"/>
      <c r="C40" s="22"/>
      <c r="D40" s="22"/>
      <c r="E40" s="22"/>
      <c r="F40" s="22"/>
      <c r="G40" s="10">
        <f>5*12</f>
        <v>60</v>
      </c>
      <c r="H40" s="11">
        <v>12000000</v>
      </c>
      <c r="I40" s="11">
        <f t="shared" si="1"/>
        <v>720000000</v>
      </c>
    </row>
    <row r="41" spans="1:9" ht="93" customHeight="1" x14ac:dyDescent="0.25">
      <c r="A41" s="103"/>
      <c r="B41" s="107"/>
      <c r="C41" s="22"/>
      <c r="D41" s="22"/>
      <c r="E41" s="22"/>
      <c r="F41" s="22"/>
      <c r="G41" s="10"/>
      <c r="H41" s="10"/>
      <c r="I41" s="10"/>
    </row>
    <row r="42" spans="1:9" ht="102.75" hidden="1" customHeight="1" x14ac:dyDescent="0.25">
      <c r="A42" s="103"/>
      <c r="B42" s="104"/>
      <c r="C42" s="31"/>
      <c r="D42" s="31"/>
      <c r="E42" s="31"/>
      <c r="F42" s="31"/>
      <c r="G42" s="10"/>
      <c r="H42" s="10"/>
      <c r="I42" s="10"/>
    </row>
    <row r="43" spans="1:9" ht="57" hidden="1" customHeight="1" x14ac:dyDescent="0.25">
      <c r="A43" s="103"/>
      <c r="B43" s="104"/>
      <c r="C43" s="31"/>
      <c r="D43" s="31"/>
      <c r="E43" s="31"/>
      <c r="F43" s="31"/>
      <c r="G43" s="10"/>
      <c r="H43" s="10"/>
      <c r="I43" s="10"/>
    </row>
    <row r="44" spans="1:9" ht="57" hidden="1" customHeight="1" x14ac:dyDescent="0.25">
      <c r="A44" s="103"/>
      <c r="B44" s="104"/>
      <c r="C44" s="31"/>
      <c r="D44" s="31"/>
      <c r="E44" s="31"/>
      <c r="F44" s="31"/>
      <c r="G44" s="10"/>
      <c r="H44" s="10"/>
      <c r="I44" s="10"/>
    </row>
    <row r="45" spans="1:9" ht="50.25" hidden="1" customHeight="1" x14ac:dyDescent="0.25">
      <c r="A45" s="103"/>
      <c r="B45" s="104"/>
      <c r="C45" s="31"/>
      <c r="D45" s="31"/>
      <c r="E45" s="31"/>
      <c r="F45" s="31"/>
      <c r="G45" s="10"/>
      <c r="H45" s="10"/>
      <c r="I45" s="10"/>
    </row>
    <row r="46" spans="1:9" ht="162.75" hidden="1" customHeight="1" x14ac:dyDescent="0.25">
      <c r="A46" s="103"/>
      <c r="B46" s="104"/>
      <c r="C46" s="31"/>
      <c r="D46" s="31"/>
      <c r="E46" s="31"/>
      <c r="F46" s="31"/>
      <c r="G46" s="10"/>
      <c r="H46" s="10"/>
      <c r="I46" s="10"/>
    </row>
    <row r="47" spans="1:9" ht="99" hidden="1" customHeight="1" x14ac:dyDescent="0.25">
      <c r="A47" s="103"/>
      <c r="B47" s="104"/>
      <c r="C47" s="31"/>
      <c r="D47" s="31"/>
      <c r="E47" s="31"/>
      <c r="F47" s="31"/>
      <c r="G47" s="10"/>
      <c r="H47" s="10"/>
      <c r="I47" s="10"/>
    </row>
    <row r="48" spans="1:9" ht="63.75" hidden="1" customHeight="1" x14ac:dyDescent="0.25">
      <c r="A48" s="21"/>
      <c r="B48" s="31"/>
      <c r="C48" s="31"/>
      <c r="D48" s="31"/>
      <c r="E48" s="31"/>
      <c r="F48" s="31"/>
      <c r="G48" s="10"/>
      <c r="H48" s="10"/>
      <c r="I48" s="10"/>
    </row>
    <row r="49" spans="1:9" ht="127.5" hidden="1" customHeight="1" x14ac:dyDescent="0.25">
      <c r="A49" s="105"/>
      <c r="B49" s="106"/>
      <c r="C49" s="32"/>
      <c r="D49" s="32"/>
      <c r="E49" s="32"/>
      <c r="F49" s="32"/>
      <c r="G49" s="10"/>
      <c r="H49" s="10"/>
      <c r="I49" s="10"/>
    </row>
    <row r="50" spans="1:9" ht="21.75" customHeight="1" x14ac:dyDescent="0.25">
      <c r="A50" s="105"/>
      <c r="B50" s="106"/>
      <c r="C50" s="32"/>
      <c r="D50" s="32"/>
      <c r="E50" s="32"/>
      <c r="F50" s="32"/>
      <c r="G50" s="10"/>
      <c r="H50" s="10"/>
      <c r="I50" s="10"/>
    </row>
    <row r="51" spans="1:9" ht="36.75" customHeight="1" x14ac:dyDescent="0.25">
      <c r="A51" s="21">
        <v>2</v>
      </c>
      <c r="B51" s="33" t="s">
        <v>41</v>
      </c>
      <c r="C51" s="1">
        <f>'[1]Thể thao'!$C$15</f>
        <v>80548</v>
      </c>
      <c r="D51" s="1">
        <f>'[1]Thể thao'!$D$15</f>
        <v>24818</v>
      </c>
      <c r="E51" s="1">
        <f>'[1]Thể thao'!$E$15</f>
        <v>27780</v>
      </c>
      <c r="F51" s="1">
        <f>'[1]Thể thao'!$F$15</f>
        <v>27950</v>
      </c>
      <c r="G51" s="29"/>
      <c r="H51" s="29"/>
      <c r="I51" s="30">
        <f>I52+I53+I54+I55</f>
        <v>23070180000</v>
      </c>
    </row>
    <row r="52" spans="1:9" ht="91.5" customHeight="1" x14ac:dyDescent="0.25">
      <c r="A52" s="103"/>
      <c r="B52" s="34" t="s">
        <v>11</v>
      </c>
      <c r="C52" s="35">
        <f>'[1]Thể thao'!$C$16</f>
        <v>72098</v>
      </c>
      <c r="D52" s="35">
        <f>'[1]Thể thao'!$D$16</f>
        <v>22598</v>
      </c>
      <c r="E52" s="35">
        <f>'[1]Thể thao'!$E$16</f>
        <v>25200</v>
      </c>
      <c r="F52" s="35">
        <f>'[1]Thể thao'!$F$16</f>
        <v>24300</v>
      </c>
      <c r="G52" s="11">
        <f>(17+12)*(365-11-60)</f>
        <v>8526</v>
      </c>
      <c r="H52" s="11">
        <v>220000</v>
      </c>
      <c r="I52" s="11">
        <f>G52*H52</f>
        <v>1875720000</v>
      </c>
    </row>
    <row r="53" spans="1:9" ht="66" customHeight="1" x14ac:dyDescent="0.25">
      <c r="A53" s="103"/>
      <c r="B53" s="34" t="s">
        <v>12</v>
      </c>
      <c r="C53" s="22"/>
      <c r="D53" s="22"/>
      <c r="E53" s="22"/>
      <c r="F53" s="22"/>
      <c r="G53" s="11">
        <f>7*(365-11-60)</f>
        <v>2058</v>
      </c>
      <c r="H53" s="11">
        <v>170000</v>
      </c>
      <c r="I53" s="11">
        <f t="shared" ref="I53:I55" si="2">G53*H53</f>
        <v>349860000</v>
      </c>
    </row>
    <row r="54" spans="1:9" ht="88.5" customHeight="1" x14ac:dyDescent="0.25">
      <c r="A54" s="103"/>
      <c r="B54" s="34" t="s">
        <v>13</v>
      </c>
      <c r="C54" s="22"/>
      <c r="D54" s="22"/>
      <c r="E54" s="22"/>
      <c r="F54" s="22"/>
      <c r="G54" s="11">
        <f>245*(365-11-60)</f>
        <v>72030</v>
      </c>
      <c r="H54" s="11">
        <v>220000</v>
      </c>
      <c r="I54" s="11">
        <f t="shared" si="2"/>
        <v>15846600000</v>
      </c>
    </row>
    <row r="55" spans="1:9" ht="88.5" customHeight="1" x14ac:dyDescent="0.25">
      <c r="A55" s="103"/>
      <c r="B55" s="34"/>
      <c r="C55" s="22"/>
      <c r="D55" s="22"/>
      <c r="E55" s="22"/>
      <c r="F55" s="22"/>
      <c r="G55" s="11">
        <f>100*(365-11-60)</f>
        <v>29400</v>
      </c>
      <c r="H55" s="11">
        <v>170000</v>
      </c>
      <c r="I55" s="11">
        <f t="shared" si="2"/>
        <v>4998000000</v>
      </c>
    </row>
    <row r="56" spans="1:9" ht="195.75" customHeight="1" x14ac:dyDescent="0.25">
      <c r="A56" s="103"/>
      <c r="B56" s="34" t="s">
        <v>14</v>
      </c>
      <c r="C56" s="35">
        <f>'[1]Thể thao'!$C$17</f>
        <v>8450</v>
      </c>
      <c r="D56" s="35">
        <f>'[1]Thể thao'!$D$17</f>
        <v>2220</v>
      </c>
      <c r="E56" s="35">
        <f>'[1]Thể thao'!$E$17</f>
        <v>2580</v>
      </c>
      <c r="F56" s="35">
        <f>'[1]Thể thao'!$F$17</f>
        <v>3650</v>
      </c>
      <c r="G56" s="11"/>
      <c r="H56" s="11"/>
      <c r="I56" s="30">
        <f>I57+I58+I59</f>
        <v>5361600000</v>
      </c>
    </row>
    <row r="57" spans="1:9" ht="53.25" customHeight="1" x14ac:dyDescent="0.25">
      <c r="A57" s="21"/>
      <c r="B57" s="36"/>
      <c r="C57" s="35"/>
      <c r="D57" s="35"/>
      <c r="E57" s="35"/>
      <c r="F57" s="35"/>
      <c r="G57" s="11">
        <f>(17+12)*60</f>
        <v>1740</v>
      </c>
      <c r="H57" s="11">
        <v>320000</v>
      </c>
      <c r="I57" s="11">
        <f>G57*H57</f>
        <v>556800000</v>
      </c>
    </row>
    <row r="58" spans="1:9" ht="63" customHeight="1" x14ac:dyDescent="0.25">
      <c r="A58" s="21"/>
      <c r="B58" s="36"/>
      <c r="C58" s="35"/>
      <c r="D58" s="35"/>
      <c r="E58" s="35"/>
      <c r="F58" s="35"/>
      <c r="G58" s="11">
        <f>7*60</f>
        <v>420</v>
      </c>
      <c r="H58" s="11">
        <v>240000</v>
      </c>
      <c r="I58" s="11">
        <f t="shared" ref="I58:I59" si="3">G58*H58</f>
        <v>100800000</v>
      </c>
    </row>
    <row r="59" spans="1:9" ht="63" customHeight="1" x14ac:dyDescent="0.25">
      <c r="A59" s="21"/>
      <c r="B59" s="36"/>
      <c r="C59" s="35"/>
      <c r="D59" s="35"/>
      <c r="E59" s="35"/>
      <c r="F59" s="35"/>
      <c r="G59" s="11">
        <f>245*60</f>
        <v>14700</v>
      </c>
      <c r="H59" s="11">
        <v>320000</v>
      </c>
      <c r="I59" s="11">
        <f t="shared" si="3"/>
        <v>4704000000</v>
      </c>
    </row>
    <row r="60" spans="1:9" ht="63" customHeight="1" x14ac:dyDescent="0.25">
      <c r="A60" s="21"/>
      <c r="B60" s="36"/>
      <c r="C60" s="35"/>
      <c r="D60" s="35"/>
      <c r="E60" s="35"/>
      <c r="F60" s="35"/>
      <c r="G60" s="11">
        <f>100*60</f>
        <v>6000</v>
      </c>
      <c r="H60" s="11">
        <v>240000</v>
      </c>
      <c r="I60" s="11">
        <f t="shared" ref="I60" si="4">G60*H60</f>
        <v>1440000000</v>
      </c>
    </row>
    <row r="61" spans="1:9" ht="129" customHeight="1" x14ac:dyDescent="0.25">
      <c r="A61" s="21"/>
      <c r="B61" s="22" t="s">
        <v>15</v>
      </c>
      <c r="C61" s="22"/>
      <c r="D61" s="22"/>
      <c r="E61" s="22"/>
      <c r="F61" s="22"/>
      <c r="G61" s="10"/>
      <c r="H61" s="10"/>
      <c r="I61" s="10"/>
    </row>
    <row r="62" spans="1:9" ht="15.75" hidden="1" customHeight="1" x14ac:dyDescent="0.25">
      <c r="A62" s="103"/>
      <c r="B62" s="104"/>
      <c r="C62" s="31"/>
      <c r="D62" s="31"/>
      <c r="E62" s="31"/>
      <c r="F62" s="31"/>
      <c r="G62" s="10"/>
      <c r="H62" s="10"/>
      <c r="I62" s="10"/>
    </row>
    <row r="63" spans="1:9" ht="99" hidden="1" customHeight="1" x14ac:dyDescent="0.25">
      <c r="A63" s="103"/>
      <c r="B63" s="104"/>
      <c r="C63" s="31"/>
      <c r="D63" s="31"/>
      <c r="E63" s="31"/>
      <c r="F63" s="31"/>
      <c r="G63" s="10"/>
      <c r="H63" s="10"/>
      <c r="I63" s="10"/>
    </row>
    <row r="64" spans="1:9" ht="36" hidden="1" customHeight="1" x14ac:dyDescent="0.25">
      <c r="A64" s="103"/>
      <c r="B64" s="104"/>
      <c r="C64" s="31"/>
      <c r="D64" s="31"/>
      <c r="E64" s="31"/>
      <c r="F64" s="31"/>
      <c r="G64" s="10"/>
      <c r="H64" s="10"/>
      <c r="I64" s="10"/>
    </row>
    <row r="65" spans="1:9" ht="15.75" hidden="1" customHeight="1" x14ac:dyDescent="0.25">
      <c r="A65" s="103"/>
      <c r="B65" s="104"/>
      <c r="C65" s="31"/>
      <c r="D65" s="31"/>
      <c r="E65" s="31"/>
      <c r="F65" s="31"/>
      <c r="G65" s="10"/>
      <c r="H65" s="10"/>
      <c r="I65" s="10"/>
    </row>
    <row r="66" spans="1:9" ht="63" hidden="1" customHeight="1" x14ac:dyDescent="0.25">
      <c r="A66" s="103"/>
      <c r="B66" s="104"/>
      <c r="C66" s="31"/>
      <c r="D66" s="31"/>
      <c r="E66" s="31"/>
      <c r="F66" s="31"/>
      <c r="G66" s="10"/>
      <c r="H66" s="10"/>
      <c r="I66" s="10"/>
    </row>
    <row r="67" spans="1:9" ht="15.75" hidden="1" customHeight="1" x14ac:dyDescent="0.25">
      <c r="A67" s="103"/>
      <c r="B67" s="104"/>
      <c r="C67" s="31"/>
      <c r="D67" s="31"/>
      <c r="E67" s="31"/>
      <c r="F67" s="31"/>
      <c r="G67" s="10"/>
      <c r="H67" s="10"/>
      <c r="I67" s="10"/>
    </row>
    <row r="68" spans="1:9" ht="15.75" hidden="1" customHeight="1" x14ac:dyDescent="0.25">
      <c r="A68" s="103"/>
      <c r="B68" s="104"/>
      <c r="C68" s="31"/>
      <c r="D68" s="31"/>
      <c r="E68" s="31"/>
      <c r="F68" s="31"/>
      <c r="G68" s="10"/>
      <c r="H68" s="10"/>
      <c r="I68" s="10"/>
    </row>
    <row r="69" spans="1:9" ht="15.75" hidden="1" customHeight="1" x14ac:dyDescent="0.25">
      <c r="A69" s="103"/>
      <c r="B69" s="104"/>
      <c r="C69" s="31"/>
      <c r="D69" s="31"/>
      <c r="E69" s="31"/>
      <c r="F69" s="31"/>
      <c r="G69" s="10"/>
      <c r="H69" s="10"/>
      <c r="I69" s="10"/>
    </row>
    <row r="70" spans="1:9" ht="47.25" hidden="1" customHeight="1" x14ac:dyDescent="0.25">
      <c r="A70" s="103"/>
      <c r="B70" s="107" t="s">
        <v>16</v>
      </c>
      <c r="C70" s="22"/>
      <c r="D70" s="22"/>
      <c r="E70" s="22"/>
      <c r="F70" s="22"/>
      <c r="G70" s="10"/>
      <c r="H70" s="10"/>
      <c r="I70" s="10"/>
    </row>
    <row r="71" spans="1:9" ht="79.5" hidden="1" customHeight="1" x14ac:dyDescent="0.25">
      <c r="A71" s="103"/>
      <c r="B71" s="107"/>
      <c r="C71" s="22"/>
      <c r="D71" s="22"/>
      <c r="E71" s="22"/>
      <c r="F71" s="22"/>
      <c r="G71" s="10"/>
      <c r="H71" s="10"/>
      <c r="I71" s="10"/>
    </row>
    <row r="72" spans="1:9" hidden="1" x14ac:dyDescent="0.25">
      <c r="A72" s="21"/>
      <c r="B72" s="31"/>
      <c r="C72" s="31"/>
      <c r="D72" s="31"/>
      <c r="E72" s="31"/>
      <c r="F72" s="31"/>
      <c r="G72" s="10"/>
      <c r="H72" s="10"/>
      <c r="I72" s="10"/>
    </row>
    <row r="73" spans="1:9" ht="25.5" customHeight="1" x14ac:dyDescent="0.25">
      <c r="A73" s="21"/>
      <c r="B73" s="31"/>
      <c r="C73" s="31"/>
      <c r="D73" s="31"/>
      <c r="E73" s="31"/>
      <c r="F73" s="31"/>
      <c r="G73" s="10"/>
      <c r="H73" s="10"/>
      <c r="I73" s="10"/>
    </row>
    <row r="74" spans="1:9" s="8" customFormat="1" ht="85.5" customHeight="1" x14ac:dyDescent="0.25">
      <c r="A74" s="21"/>
      <c r="B74" s="22" t="s">
        <v>50</v>
      </c>
      <c r="C74" s="37"/>
      <c r="D74" s="37"/>
      <c r="E74" s="37"/>
      <c r="F74" s="37"/>
      <c r="G74" s="29"/>
      <c r="H74" s="29"/>
      <c r="I74" s="30">
        <f>I75+I76</f>
        <v>319375000</v>
      </c>
    </row>
    <row r="75" spans="1:9" ht="52.5" customHeight="1" x14ac:dyDescent="0.25">
      <c r="A75" s="108"/>
      <c r="B75" s="22"/>
      <c r="C75" s="31"/>
      <c r="D75" s="31"/>
      <c r="E75" s="31"/>
      <c r="F75" s="31"/>
      <c r="G75" s="10">
        <f>20*365</f>
        <v>7300</v>
      </c>
      <c r="H75" s="11">
        <v>25000</v>
      </c>
      <c r="I75" s="11">
        <f>G75*H75</f>
        <v>182500000</v>
      </c>
    </row>
    <row r="76" spans="1:9" ht="48.75" customHeight="1" x14ac:dyDescent="0.25">
      <c r="A76" s="109"/>
      <c r="B76" s="22"/>
      <c r="C76" s="31"/>
      <c r="D76" s="31"/>
      <c r="E76" s="31"/>
      <c r="F76" s="31"/>
      <c r="G76" s="10">
        <f>25*365</f>
        <v>9125</v>
      </c>
      <c r="H76" s="11">
        <v>15000</v>
      </c>
      <c r="I76" s="11">
        <f>G76*H76</f>
        <v>136875000</v>
      </c>
    </row>
    <row r="77" spans="1:9" ht="15.75" hidden="1" customHeight="1" x14ac:dyDescent="0.25">
      <c r="A77" s="110"/>
      <c r="B77" s="22"/>
      <c r="C77" s="31"/>
      <c r="D77" s="31"/>
      <c r="E77" s="31"/>
      <c r="F77" s="31"/>
      <c r="G77" s="10"/>
      <c r="H77" s="10"/>
      <c r="I77" s="11">
        <f t="shared" ref="I77:I96" si="5">G77*H77</f>
        <v>0</v>
      </c>
    </row>
    <row r="78" spans="1:9" ht="68.25" hidden="1" customHeight="1" x14ac:dyDescent="0.25">
      <c r="A78" s="21"/>
      <c r="B78" s="31"/>
      <c r="C78" s="31"/>
      <c r="D78" s="31"/>
      <c r="E78" s="31"/>
      <c r="F78" s="31"/>
      <c r="G78" s="10"/>
      <c r="H78" s="10"/>
      <c r="I78" s="11">
        <f t="shared" si="5"/>
        <v>0</v>
      </c>
    </row>
    <row r="79" spans="1:9" hidden="1" x14ac:dyDescent="0.25">
      <c r="A79" s="21"/>
      <c r="B79" s="31"/>
      <c r="C79" s="31"/>
      <c r="D79" s="31"/>
      <c r="E79" s="31"/>
      <c r="F79" s="31"/>
      <c r="G79" s="10"/>
      <c r="H79" s="10"/>
      <c r="I79" s="11">
        <f t="shared" si="5"/>
        <v>0</v>
      </c>
    </row>
    <row r="80" spans="1:9" ht="40.5" hidden="1" customHeight="1" x14ac:dyDescent="0.25">
      <c r="A80" s="103"/>
      <c r="B80" s="104"/>
      <c r="C80" s="31"/>
      <c r="D80" s="31"/>
      <c r="E80" s="31"/>
      <c r="F80" s="31"/>
      <c r="G80" s="10"/>
      <c r="H80" s="10"/>
      <c r="I80" s="11">
        <f t="shared" si="5"/>
        <v>0</v>
      </c>
    </row>
    <row r="81" spans="1:9" ht="56.25" hidden="1" customHeight="1" x14ac:dyDescent="0.25">
      <c r="A81" s="103"/>
      <c r="B81" s="104"/>
      <c r="C81" s="31"/>
      <c r="D81" s="31"/>
      <c r="E81" s="31"/>
      <c r="F81" s="31"/>
      <c r="G81" s="10"/>
      <c r="H81" s="10"/>
      <c r="I81" s="11">
        <f t="shared" si="5"/>
        <v>0</v>
      </c>
    </row>
    <row r="82" spans="1:9" ht="41.25" hidden="1" customHeight="1" x14ac:dyDescent="0.25">
      <c r="A82" s="103"/>
      <c r="B82" s="104"/>
      <c r="C82" s="31"/>
      <c r="D82" s="31"/>
      <c r="E82" s="31"/>
      <c r="F82" s="31"/>
      <c r="G82" s="10"/>
      <c r="H82" s="10"/>
      <c r="I82" s="11">
        <f t="shared" si="5"/>
        <v>0</v>
      </c>
    </row>
    <row r="83" spans="1:9" ht="48" hidden="1" customHeight="1" x14ac:dyDescent="0.25">
      <c r="A83" s="103"/>
      <c r="B83" s="104"/>
      <c r="C83" s="31"/>
      <c r="D83" s="31"/>
      <c r="E83" s="31"/>
      <c r="F83" s="31"/>
      <c r="G83" s="10"/>
      <c r="H83" s="10"/>
      <c r="I83" s="11">
        <f t="shared" si="5"/>
        <v>0</v>
      </c>
    </row>
    <row r="84" spans="1:9" ht="66.75" hidden="1" customHeight="1" x14ac:dyDescent="0.25">
      <c r="A84" s="103"/>
      <c r="B84" s="104"/>
      <c r="C84" s="31"/>
      <c r="D84" s="31"/>
      <c r="E84" s="31"/>
      <c r="F84" s="31"/>
      <c r="G84" s="10"/>
      <c r="H84" s="10"/>
      <c r="I84" s="11">
        <f t="shared" si="5"/>
        <v>0</v>
      </c>
    </row>
    <row r="85" spans="1:9" ht="32.25" hidden="1" customHeight="1" x14ac:dyDescent="0.25">
      <c r="A85" s="103"/>
      <c r="B85" s="104"/>
      <c r="C85" s="31"/>
      <c r="D85" s="31"/>
      <c r="E85" s="31"/>
      <c r="F85" s="31"/>
      <c r="G85" s="10"/>
      <c r="H85" s="11"/>
      <c r="I85" s="11">
        <f t="shared" si="5"/>
        <v>0</v>
      </c>
    </row>
    <row r="86" spans="1:9" ht="32.25" hidden="1" customHeight="1" x14ac:dyDescent="0.25">
      <c r="A86" s="103"/>
      <c r="B86" s="104"/>
      <c r="C86" s="31"/>
      <c r="D86" s="31"/>
      <c r="E86" s="31"/>
      <c r="F86" s="31"/>
      <c r="G86" s="10"/>
      <c r="H86" s="11"/>
      <c r="I86" s="11">
        <f t="shared" si="5"/>
        <v>0</v>
      </c>
    </row>
    <row r="87" spans="1:9" ht="32.25" hidden="1" customHeight="1" x14ac:dyDescent="0.25">
      <c r="A87" s="103"/>
      <c r="B87" s="104"/>
      <c r="C87" s="31"/>
      <c r="D87" s="31"/>
      <c r="E87" s="31"/>
      <c r="F87" s="31"/>
      <c r="G87" s="10"/>
      <c r="H87" s="11"/>
      <c r="I87" s="11">
        <f t="shared" si="5"/>
        <v>0</v>
      </c>
    </row>
    <row r="88" spans="1:9" ht="57" hidden="1" customHeight="1" x14ac:dyDescent="0.25">
      <c r="A88" s="103"/>
      <c r="B88" s="104"/>
      <c r="C88" s="31"/>
      <c r="D88" s="31"/>
      <c r="E88" s="31"/>
      <c r="F88" s="31"/>
      <c r="G88" s="10"/>
      <c r="H88" s="10"/>
      <c r="I88" s="11">
        <f t="shared" si="5"/>
        <v>0</v>
      </c>
    </row>
    <row r="89" spans="1:9" ht="32.25" hidden="1" customHeight="1" x14ac:dyDescent="0.25">
      <c r="A89" s="103"/>
      <c r="B89" s="104"/>
      <c r="C89" s="31"/>
      <c r="D89" s="31"/>
      <c r="E89" s="31"/>
      <c r="F89" s="31"/>
      <c r="G89" s="10"/>
      <c r="H89" s="11"/>
      <c r="I89" s="11">
        <f t="shared" si="5"/>
        <v>0</v>
      </c>
    </row>
    <row r="90" spans="1:9" ht="32.25" hidden="1" customHeight="1" x14ac:dyDescent="0.25">
      <c r="A90" s="103"/>
      <c r="B90" s="104"/>
      <c r="C90" s="31"/>
      <c r="D90" s="31"/>
      <c r="E90" s="31"/>
      <c r="F90" s="31"/>
      <c r="G90" s="10"/>
      <c r="H90" s="11"/>
      <c r="I90" s="11">
        <f t="shared" si="5"/>
        <v>0</v>
      </c>
    </row>
    <row r="91" spans="1:9" ht="32.25" hidden="1" customHeight="1" x14ac:dyDescent="0.25">
      <c r="A91" s="103"/>
      <c r="B91" s="104"/>
      <c r="C91" s="31"/>
      <c r="D91" s="31"/>
      <c r="E91" s="31"/>
      <c r="F91" s="31"/>
      <c r="G91" s="10"/>
      <c r="H91" s="11"/>
      <c r="I91" s="11">
        <f t="shared" si="5"/>
        <v>0</v>
      </c>
    </row>
    <row r="92" spans="1:9" ht="51" hidden="1" customHeight="1" x14ac:dyDescent="0.25">
      <c r="A92" s="103"/>
      <c r="B92" s="104"/>
      <c r="C92" s="31"/>
      <c r="D92" s="31"/>
      <c r="E92" s="31"/>
      <c r="F92" s="31"/>
      <c r="G92" s="10"/>
      <c r="H92" s="10"/>
      <c r="I92" s="11">
        <f t="shared" si="5"/>
        <v>0</v>
      </c>
    </row>
    <row r="93" spans="1:9" ht="32.25" hidden="1" customHeight="1" x14ac:dyDescent="0.25">
      <c r="A93" s="103"/>
      <c r="B93" s="104"/>
      <c r="C93" s="31"/>
      <c r="D93" s="31"/>
      <c r="E93" s="31"/>
      <c r="F93" s="31"/>
      <c r="G93" s="10"/>
      <c r="H93" s="11"/>
      <c r="I93" s="11">
        <f t="shared" si="5"/>
        <v>0</v>
      </c>
    </row>
    <row r="94" spans="1:9" ht="32.25" hidden="1" customHeight="1" x14ac:dyDescent="0.25">
      <c r="A94" s="103"/>
      <c r="B94" s="104"/>
      <c r="C94" s="31"/>
      <c r="D94" s="31"/>
      <c r="E94" s="31"/>
      <c r="F94" s="31"/>
      <c r="G94" s="10"/>
      <c r="H94" s="11"/>
      <c r="I94" s="11">
        <f t="shared" si="5"/>
        <v>0</v>
      </c>
    </row>
    <row r="95" spans="1:9" ht="32.25" hidden="1" customHeight="1" x14ac:dyDescent="0.25">
      <c r="A95" s="103"/>
      <c r="B95" s="104"/>
      <c r="C95" s="31"/>
      <c r="D95" s="31"/>
      <c r="E95" s="31"/>
      <c r="F95" s="31"/>
      <c r="G95" s="10"/>
      <c r="H95" s="11"/>
      <c r="I95" s="11">
        <f t="shared" si="5"/>
        <v>0</v>
      </c>
    </row>
    <row r="96" spans="1:9" hidden="1" x14ac:dyDescent="0.25">
      <c r="A96" s="21"/>
      <c r="B96" s="31"/>
      <c r="C96" s="31"/>
      <c r="D96" s="31"/>
      <c r="E96" s="31"/>
      <c r="F96" s="31"/>
      <c r="G96" s="10"/>
      <c r="H96" s="10"/>
      <c r="I96" s="11">
        <f t="shared" si="5"/>
        <v>0</v>
      </c>
    </row>
    <row r="97" spans="1:9" ht="34.5" customHeight="1" x14ac:dyDescent="0.25">
      <c r="A97" s="21">
        <v>3</v>
      </c>
      <c r="B97" s="33" t="s">
        <v>42</v>
      </c>
      <c r="C97" s="1">
        <f>'[1]Thể thao'!$C$18</f>
        <v>20538</v>
      </c>
      <c r="D97" s="1">
        <f>'[1]Thể thao'!$D$18</f>
        <v>7537</v>
      </c>
      <c r="E97" s="1">
        <f>'[1]Thể thao'!$E$18</f>
        <v>6717</v>
      </c>
      <c r="F97" s="1">
        <f>'[1]Thể thao'!$F$18</f>
        <v>6284</v>
      </c>
      <c r="G97" s="10"/>
      <c r="H97" s="10"/>
      <c r="I97" s="10"/>
    </row>
    <row r="98" spans="1:9" s="8" customFormat="1" ht="15.75" customHeight="1" x14ac:dyDescent="0.25">
      <c r="A98" s="103"/>
      <c r="B98" s="107" t="s">
        <v>17</v>
      </c>
      <c r="C98" s="35">
        <f>'[1]Thể thao'!$C$21</f>
        <v>5550</v>
      </c>
      <c r="D98" s="35">
        <f>'[1]Thể thao'!$D$21</f>
        <v>1790</v>
      </c>
      <c r="E98" s="35">
        <f>'[1]Thể thao'!$E$21</f>
        <v>1900</v>
      </c>
      <c r="F98" s="35">
        <f>'[1]Thể thao'!$F$21</f>
        <v>1860</v>
      </c>
      <c r="G98" s="29"/>
      <c r="H98" s="29"/>
      <c r="I98" s="30">
        <f>I99+I100</f>
        <v>1995000000</v>
      </c>
    </row>
    <row r="99" spans="1:9" ht="42" customHeight="1" x14ac:dyDescent="0.25">
      <c r="A99" s="103"/>
      <c r="B99" s="107"/>
      <c r="C99" s="38">
        <f>'[1]Thể thao'!$C$19</f>
        <v>878</v>
      </c>
      <c r="D99" s="38">
        <f>'[1]Thể thao'!$D$19</f>
        <v>360</v>
      </c>
      <c r="E99" s="38">
        <f>'[1]Thể thao'!$E$19</f>
        <v>360</v>
      </c>
      <c r="F99" s="38">
        <f>'[1]Thể thao'!$F$19</f>
        <v>158</v>
      </c>
      <c r="G99" s="10">
        <f>125</f>
        <v>125</v>
      </c>
      <c r="H99" s="11">
        <v>15000000</v>
      </c>
      <c r="I99" s="11">
        <f>G99*H99</f>
        <v>1875000000</v>
      </c>
    </row>
    <row r="100" spans="1:9" ht="62.25" customHeight="1" x14ac:dyDescent="0.25">
      <c r="A100" s="103"/>
      <c r="B100" s="107"/>
      <c r="C100" s="38">
        <f>'[1]Thể thao'!$C$20</f>
        <v>615</v>
      </c>
      <c r="D100" s="38">
        <f>'[1]Thể thao'!$D$20</f>
        <v>252</v>
      </c>
      <c r="E100" s="38">
        <f>D100</f>
        <v>252</v>
      </c>
      <c r="F100" s="38">
        <f>'[1]Thể thao'!$F$20</f>
        <v>111</v>
      </c>
      <c r="G100" s="10">
        <f>12</f>
        <v>12</v>
      </c>
      <c r="H100" s="11">
        <v>10000000</v>
      </c>
      <c r="I100" s="11">
        <f>G100*H100</f>
        <v>120000000</v>
      </c>
    </row>
    <row r="101" spans="1:9" ht="59.25" customHeight="1" x14ac:dyDescent="0.25">
      <c r="A101" s="103"/>
      <c r="B101" s="107"/>
      <c r="C101" s="22"/>
      <c r="D101" s="22"/>
      <c r="E101" s="22"/>
      <c r="F101" s="22"/>
      <c r="G101" s="10"/>
      <c r="H101" s="10"/>
      <c r="I101" s="10"/>
    </row>
    <row r="102" spans="1:9" ht="56.25" customHeight="1" x14ac:dyDescent="0.25">
      <c r="A102" s="103"/>
      <c r="B102" s="107"/>
      <c r="C102" s="22"/>
      <c r="D102" s="22"/>
      <c r="E102" s="22"/>
      <c r="F102" s="22"/>
      <c r="G102" s="10"/>
      <c r="H102" s="10"/>
      <c r="I102" s="10"/>
    </row>
    <row r="103" spans="1:9" x14ac:dyDescent="0.25">
      <c r="A103" s="103"/>
      <c r="B103" s="107"/>
      <c r="C103" s="22"/>
      <c r="D103" s="22"/>
      <c r="E103" s="22"/>
      <c r="F103" s="22"/>
      <c r="G103" s="10"/>
      <c r="H103" s="10"/>
      <c r="I103" s="10"/>
    </row>
    <row r="104" spans="1:9" ht="15.75" customHeight="1" x14ac:dyDescent="0.25">
      <c r="A104" s="103"/>
      <c r="B104" s="107" t="s">
        <v>18</v>
      </c>
      <c r="C104" s="35">
        <f>'[1]Thể thao'!$C$22</f>
        <v>8258</v>
      </c>
      <c r="D104" s="35">
        <f>'[1]Thể thao'!$D$22</f>
        <v>2680</v>
      </c>
      <c r="E104" s="35">
        <f>'[1]Thể thao'!$E$22</f>
        <v>2700</v>
      </c>
      <c r="F104" s="35">
        <f>'[1]Thể thao'!$F$22</f>
        <v>2878</v>
      </c>
      <c r="G104" s="10"/>
      <c r="H104" s="11"/>
      <c r="I104" s="30">
        <f>I105+I106</f>
        <v>4572000000</v>
      </c>
    </row>
    <row r="105" spans="1:9" ht="62.25" customHeight="1" x14ac:dyDescent="0.25">
      <c r="A105" s="103"/>
      <c r="B105" s="107"/>
      <c r="C105" s="22"/>
      <c r="D105" s="22"/>
      <c r="E105" s="22"/>
      <c r="F105" s="22"/>
      <c r="G105" s="10">
        <f>36*60</f>
        <v>2160</v>
      </c>
      <c r="H105" s="11">
        <v>200000</v>
      </c>
      <c r="I105" s="11">
        <f>G105*H105</f>
        <v>432000000</v>
      </c>
    </row>
    <row r="106" spans="1:9" ht="30.75" customHeight="1" x14ac:dyDescent="0.25">
      <c r="A106" s="103"/>
      <c r="B106" s="107"/>
      <c r="C106" s="22"/>
      <c r="D106" s="22"/>
      <c r="E106" s="22"/>
      <c r="F106" s="22"/>
      <c r="G106" s="10">
        <f>345*60</f>
        <v>20700</v>
      </c>
      <c r="H106" s="11">
        <v>200000</v>
      </c>
      <c r="I106" s="11">
        <f>G106*H106</f>
        <v>4140000000</v>
      </c>
    </row>
    <row r="107" spans="1:9" ht="69.75" customHeight="1" x14ac:dyDescent="0.25">
      <c r="A107" s="103"/>
      <c r="B107" s="107" t="s">
        <v>19</v>
      </c>
      <c r="C107" s="38">
        <f>'[1]Thể thao'!$C$24</f>
        <v>1440</v>
      </c>
      <c r="D107" s="38">
        <f>'[1]Thể thao'!$D$24</f>
        <v>480</v>
      </c>
      <c r="E107" s="38">
        <f>D107</f>
        <v>480</v>
      </c>
      <c r="F107" s="38">
        <f>'[1]Thể thao'!$F$24</f>
        <v>480</v>
      </c>
      <c r="G107" s="29"/>
      <c r="H107" s="30"/>
      <c r="I107" s="30"/>
    </row>
    <row r="108" spans="1:9" ht="49.5" customHeight="1" x14ac:dyDescent="0.25">
      <c r="A108" s="103"/>
      <c r="B108" s="107"/>
      <c r="C108" s="38"/>
      <c r="D108" s="38"/>
      <c r="E108" s="38"/>
      <c r="F108" s="38"/>
      <c r="G108" s="10"/>
      <c r="H108" s="10"/>
      <c r="I108" s="10"/>
    </row>
    <row r="109" spans="1:9" s="8" customFormat="1" ht="30.75" customHeight="1" x14ac:dyDescent="0.25">
      <c r="A109" s="103"/>
      <c r="B109" s="107" t="s">
        <v>20</v>
      </c>
      <c r="C109" s="35">
        <f>'[1]Thể thao'!$C$23</f>
        <v>3347</v>
      </c>
      <c r="D109" s="35">
        <f>'[1]Thể thao'!$D$23</f>
        <v>1825</v>
      </c>
      <c r="E109" s="38">
        <f>'[1]Thể thao'!$E$23</f>
        <v>725</v>
      </c>
      <c r="F109" s="38">
        <f>'[1]Thể thao'!$F$23</f>
        <v>797</v>
      </c>
      <c r="G109" s="29"/>
      <c r="H109" s="30"/>
      <c r="I109" s="30">
        <f>I110+I111</f>
        <v>350000000</v>
      </c>
    </row>
    <row r="110" spans="1:9" ht="51.75" customHeight="1" x14ac:dyDescent="0.25">
      <c r="A110" s="103"/>
      <c r="B110" s="107"/>
      <c r="C110" s="38"/>
      <c r="D110" s="38"/>
      <c r="E110" s="38"/>
      <c r="F110" s="38"/>
      <c r="G110" s="10">
        <v>40</v>
      </c>
      <c r="H110" s="11">
        <v>2500000</v>
      </c>
      <c r="I110" s="11">
        <f>G110*H110</f>
        <v>100000000</v>
      </c>
    </row>
    <row r="111" spans="1:9" ht="148.5" customHeight="1" x14ac:dyDescent="0.25">
      <c r="A111" s="103"/>
      <c r="B111" s="107"/>
      <c r="C111" s="38"/>
      <c r="D111" s="38"/>
      <c r="E111" s="38"/>
      <c r="F111" s="38"/>
      <c r="G111" s="10">
        <v>50</v>
      </c>
      <c r="H111" s="11">
        <v>5000000</v>
      </c>
      <c r="I111" s="11">
        <f>G111*H111</f>
        <v>250000000</v>
      </c>
    </row>
    <row r="112" spans="1:9" s="41" customFormat="1" ht="15.75" hidden="1" customHeight="1" x14ac:dyDescent="0.25">
      <c r="A112" s="103"/>
      <c r="B112" s="107"/>
      <c r="C112" s="38"/>
      <c r="D112" s="38"/>
      <c r="E112" s="38"/>
      <c r="F112" s="38"/>
      <c r="G112" s="39"/>
      <c r="H112" s="40"/>
      <c r="I112" s="30"/>
    </row>
    <row r="113" spans="1:9" ht="57" hidden="1" customHeight="1" x14ac:dyDescent="0.25">
      <c r="A113" s="103"/>
      <c r="B113" s="107"/>
      <c r="C113" s="22"/>
      <c r="D113" s="22"/>
      <c r="E113" s="22"/>
      <c r="F113" s="22"/>
      <c r="G113" s="29"/>
      <c r="H113" s="40"/>
      <c r="I113" s="40"/>
    </row>
    <row r="114" spans="1:9" ht="57" hidden="1" customHeight="1" x14ac:dyDescent="0.25">
      <c r="A114" s="21"/>
      <c r="B114" s="22"/>
      <c r="C114" s="22"/>
      <c r="D114" s="22"/>
      <c r="E114" s="22"/>
      <c r="F114" s="22"/>
      <c r="G114" s="10"/>
      <c r="H114" s="40"/>
      <c r="I114" s="40"/>
    </row>
    <row r="115" spans="1:9" ht="57" hidden="1" customHeight="1" x14ac:dyDescent="0.25">
      <c r="A115" s="21"/>
      <c r="B115" s="22"/>
      <c r="C115" s="22"/>
      <c r="D115" s="22"/>
      <c r="E115" s="22"/>
      <c r="F115" s="22"/>
      <c r="G115" s="10"/>
      <c r="H115" s="40"/>
      <c r="I115" s="40"/>
    </row>
    <row r="116" spans="1:9" ht="113.25" hidden="1" customHeight="1" x14ac:dyDescent="0.25">
      <c r="A116" s="21"/>
      <c r="B116" s="31"/>
      <c r="C116" s="31"/>
      <c r="D116" s="31"/>
      <c r="E116" s="31"/>
      <c r="F116" s="31"/>
      <c r="G116" s="10"/>
      <c r="H116" s="10"/>
      <c r="I116" s="10"/>
    </row>
    <row r="117" spans="1:9" ht="29.25" hidden="1" customHeight="1" x14ac:dyDescent="0.25">
      <c r="A117" s="103"/>
      <c r="B117" s="104"/>
      <c r="C117" s="31"/>
      <c r="D117" s="31"/>
      <c r="E117" s="31"/>
      <c r="F117" s="31"/>
      <c r="G117" s="10"/>
      <c r="H117" s="10"/>
      <c r="I117" s="10"/>
    </row>
    <row r="118" spans="1:9" ht="45" hidden="1" customHeight="1" x14ac:dyDescent="0.25">
      <c r="A118" s="103"/>
      <c r="B118" s="104"/>
      <c r="C118" s="31"/>
      <c r="D118" s="31"/>
      <c r="E118" s="31"/>
      <c r="F118" s="31"/>
      <c r="G118" s="10"/>
      <c r="H118" s="10"/>
      <c r="I118" s="10"/>
    </row>
    <row r="119" spans="1:9" ht="51.75" hidden="1" customHeight="1" x14ac:dyDescent="0.25">
      <c r="A119" s="103"/>
      <c r="B119" s="104"/>
      <c r="C119" s="31"/>
      <c r="D119" s="31"/>
      <c r="E119" s="31"/>
      <c r="F119" s="31"/>
      <c r="G119" s="10"/>
      <c r="H119" s="10"/>
      <c r="I119" s="10"/>
    </row>
    <row r="120" spans="1:9" ht="145.5" hidden="1" customHeight="1" x14ac:dyDescent="0.25">
      <c r="A120" s="103"/>
      <c r="B120" s="104"/>
      <c r="C120" s="31"/>
      <c r="D120" s="31"/>
      <c r="E120" s="31"/>
      <c r="F120" s="31"/>
      <c r="G120" s="10"/>
      <c r="H120" s="10"/>
      <c r="I120" s="10"/>
    </row>
    <row r="121" spans="1:9" hidden="1" x14ac:dyDescent="0.25">
      <c r="A121" s="103"/>
      <c r="B121" s="104"/>
      <c r="C121" s="31"/>
      <c r="D121" s="31"/>
      <c r="E121" s="31"/>
      <c r="F121" s="31"/>
      <c r="G121" s="10"/>
      <c r="H121" s="10"/>
      <c r="I121" s="10"/>
    </row>
    <row r="122" spans="1:9" ht="129.75" hidden="1" customHeight="1" x14ac:dyDescent="0.25">
      <c r="A122" s="103"/>
      <c r="B122" s="104"/>
      <c r="C122" s="31"/>
      <c r="D122" s="31"/>
      <c r="E122" s="31"/>
      <c r="F122" s="31"/>
      <c r="G122" s="10"/>
      <c r="H122" s="10"/>
      <c r="I122" s="10"/>
    </row>
    <row r="123" spans="1:9" hidden="1" x14ac:dyDescent="0.25">
      <c r="A123" s="103"/>
      <c r="B123" s="104"/>
      <c r="C123" s="31"/>
      <c r="D123" s="31"/>
      <c r="E123" s="31"/>
      <c r="F123" s="31"/>
      <c r="G123" s="10"/>
      <c r="H123" s="10"/>
      <c r="I123" s="10"/>
    </row>
    <row r="124" spans="1:9" hidden="1" x14ac:dyDescent="0.25">
      <c r="A124" s="103"/>
      <c r="B124" s="104"/>
      <c r="C124" s="31"/>
      <c r="D124" s="31"/>
      <c r="E124" s="31"/>
      <c r="F124" s="31"/>
      <c r="G124" s="10"/>
      <c r="H124" s="10"/>
      <c r="I124" s="10"/>
    </row>
    <row r="125" spans="1:9" hidden="1" x14ac:dyDescent="0.25">
      <c r="A125" s="103"/>
      <c r="B125" s="104"/>
      <c r="C125" s="31"/>
      <c r="D125" s="31"/>
      <c r="E125" s="31"/>
      <c r="F125" s="31"/>
      <c r="G125" s="10"/>
      <c r="H125" s="10"/>
      <c r="I125" s="10"/>
    </row>
    <row r="126" spans="1:9" hidden="1" x14ac:dyDescent="0.25">
      <c r="A126" s="103"/>
      <c r="B126" s="104"/>
      <c r="C126" s="31"/>
      <c r="D126" s="31"/>
      <c r="E126" s="31"/>
      <c r="F126" s="31"/>
      <c r="G126" s="10"/>
      <c r="H126" s="10"/>
      <c r="I126" s="10"/>
    </row>
    <row r="127" spans="1:9" hidden="1" x14ac:dyDescent="0.25">
      <c r="A127" s="103"/>
      <c r="B127" s="104"/>
      <c r="C127" s="31"/>
      <c r="D127" s="31"/>
      <c r="E127" s="31"/>
      <c r="F127" s="31"/>
      <c r="G127" s="10"/>
      <c r="H127" s="10"/>
      <c r="I127" s="10"/>
    </row>
    <row r="128" spans="1:9" s="8" customFormat="1" ht="48" customHeight="1" x14ac:dyDescent="0.25">
      <c r="A128" s="21"/>
      <c r="B128" s="107" t="s">
        <v>51</v>
      </c>
      <c r="C128" s="37"/>
      <c r="D128" s="37"/>
      <c r="E128" s="37"/>
      <c r="F128" s="37"/>
      <c r="G128" s="29"/>
      <c r="H128" s="29"/>
      <c r="I128" s="30">
        <f>I130</f>
        <v>450000000</v>
      </c>
    </row>
    <row r="129" spans="1:9" ht="84" customHeight="1" x14ac:dyDescent="0.25">
      <c r="A129" s="103"/>
      <c r="B129" s="107"/>
      <c r="C129" s="31"/>
      <c r="D129" s="31"/>
      <c r="E129" s="31"/>
      <c r="F129" s="31"/>
      <c r="G129" s="10"/>
      <c r="H129" s="11"/>
      <c r="I129" s="11"/>
    </row>
    <row r="130" spans="1:9" ht="42" customHeight="1" x14ac:dyDescent="0.25">
      <c r="A130" s="103"/>
      <c r="B130" s="107"/>
      <c r="C130" s="31"/>
      <c r="D130" s="31"/>
      <c r="E130" s="31"/>
      <c r="F130" s="31"/>
      <c r="G130" s="10">
        <v>3</v>
      </c>
      <c r="H130" s="11">
        <v>150000000</v>
      </c>
      <c r="I130" s="11">
        <f>G130*H130</f>
        <v>450000000</v>
      </c>
    </row>
    <row r="131" spans="1:9" ht="15.75" hidden="1" customHeight="1" x14ac:dyDescent="0.25">
      <c r="A131" s="21"/>
      <c r="B131" s="31"/>
      <c r="C131" s="31"/>
      <c r="D131" s="31"/>
      <c r="E131" s="31"/>
      <c r="F131" s="31"/>
      <c r="G131" s="10"/>
      <c r="H131" s="10"/>
      <c r="I131" s="10"/>
    </row>
    <row r="132" spans="1:9" ht="68.25" hidden="1" customHeight="1" x14ac:dyDescent="0.25">
      <c r="A132" s="21"/>
      <c r="B132" s="31"/>
      <c r="C132" s="31"/>
      <c r="D132" s="31"/>
      <c r="E132" s="31"/>
      <c r="F132" s="31"/>
      <c r="G132" s="10"/>
      <c r="H132" s="10"/>
      <c r="I132" s="10"/>
    </row>
    <row r="133" spans="1:9" ht="94.5" hidden="1" customHeight="1" x14ac:dyDescent="0.25">
      <c r="A133" s="103"/>
      <c r="B133" s="104"/>
      <c r="C133" s="31"/>
      <c r="D133" s="31"/>
      <c r="E133" s="31"/>
      <c r="F133" s="31"/>
      <c r="G133" s="10"/>
      <c r="H133" s="10"/>
      <c r="I133" s="10"/>
    </row>
    <row r="134" spans="1:9" ht="158.25" hidden="1" customHeight="1" x14ac:dyDescent="0.25">
      <c r="A134" s="103"/>
      <c r="B134" s="104"/>
      <c r="C134" s="31"/>
      <c r="D134" s="31"/>
      <c r="E134" s="31"/>
      <c r="F134" s="31"/>
      <c r="G134" s="10"/>
      <c r="H134" s="10"/>
      <c r="I134" s="10"/>
    </row>
    <row r="135" spans="1:9" hidden="1" x14ac:dyDescent="0.25">
      <c r="A135" s="103"/>
      <c r="B135" s="104"/>
      <c r="C135" s="31"/>
      <c r="D135" s="31"/>
      <c r="E135" s="31"/>
      <c r="F135" s="31"/>
      <c r="G135" s="10"/>
      <c r="H135" s="10"/>
      <c r="I135" s="10"/>
    </row>
    <row r="136" spans="1:9" hidden="1" x14ac:dyDescent="0.25">
      <c r="A136" s="103"/>
      <c r="B136" s="104"/>
      <c r="C136" s="31"/>
      <c r="D136" s="31"/>
      <c r="E136" s="31"/>
      <c r="F136" s="31"/>
      <c r="G136" s="10"/>
      <c r="H136" s="10"/>
      <c r="I136" s="10"/>
    </row>
    <row r="137" spans="1:9" ht="47.25" hidden="1" customHeight="1" x14ac:dyDescent="0.25">
      <c r="A137" s="21"/>
      <c r="B137" s="31"/>
      <c r="C137" s="31"/>
      <c r="D137" s="31"/>
      <c r="E137" s="31"/>
      <c r="F137" s="31"/>
      <c r="G137" s="10"/>
      <c r="H137" s="10"/>
      <c r="I137" s="10"/>
    </row>
    <row r="138" spans="1:9" ht="46.5" hidden="1" customHeight="1" x14ac:dyDescent="0.25">
      <c r="A138" s="21"/>
      <c r="B138" s="31"/>
      <c r="C138" s="31"/>
      <c r="D138" s="31"/>
      <c r="E138" s="31"/>
      <c r="F138" s="31"/>
      <c r="G138" s="10"/>
      <c r="H138" s="10"/>
      <c r="I138" s="10"/>
    </row>
    <row r="139" spans="1:9" ht="15.75" hidden="1" customHeight="1" x14ac:dyDescent="0.25">
      <c r="A139" s="103"/>
      <c r="B139" s="104"/>
      <c r="C139" s="31"/>
      <c r="D139" s="31"/>
      <c r="E139" s="31"/>
      <c r="F139" s="31"/>
      <c r="G139" s="10"/>
      <c r="H139" s="10"/>
      <c r="I139" s="10"/>
    </row>
    <row r="140" spans="1:9" ht="15.75" hidden="1" customHeight="1" x14ac:dyDescent="0.25">
      <c r="A140" s="103"/>
      <c r="B140" s="104"/>
      <c r="C140" s="31"/>
      <c r="D140" s="31"/>
      <c r="E140" s="31"/>
      <c r="F140" s="31"/>
      <c r="G140" s="10"/>
      <c r="H140" s="10"/>
      <c r="I140" s="10"/>
    </row>
    <row r="141" spans="1:9" ht="31.5" hidden="1" customHeight="1" x14ac:dyDescent="0.25">
      <c r="A141" s="103"/>
      <c r="B141" s="104"/>
      <c r="C141" s="31"/>
      <c r="D141" s="31"/>
      <c r="E141" s="31"/>
      <c r="F141" s="31"/>
      <c r="G141" s="10"/>
      <c r="H141" s="10"/>
      <c r="I141" s="10"/>
    </row>
    <row r="142" spans="1:9" ht="63" hidden="1" customHeight="1" x14ac:dyDescent="0.25">
      <c r="A142" s="103"/>
      <c r="B142" s="104"/>
      <c r="C142" s="31"/>
      <c r="D142" s="31"/>
      <c r="E142" s="31"/>
      <c r="F142" s="31"/>
      <c r="G142" s="10"/>
      <c r="H142" s="10"/>
      <c r="I142" s="10"/>
    </row>
    <row r="143" spans="1:9" ht="15.75" hidden="1" customHeight="1" x14ac:dyDescent="0.25">
      <c r="A143" s="103"/>
      <c r="B143" s="104"/>
      <c r="C143" s="31"/>
      <c r="D143" s="31"/>
      <c r="E143" s="31"/>
      <c r="F143" s="31"/>
      <c r="G143" s="10"/>
      <c r="H143" s="10"/>
      <c r="I143" s="10"/>
    </row>
    <row r="144" spans="1:9" ht="49.5" hidden="1" customHeight="1" x14ac:dyDescent="0.25">
      <c r="A144" s="21"/>
      <c r="B144" s="31"/>
      <c r="C144" s="31"/>
      <c r="D144" s="31"/>
      <c r="E144" s="31"/>
      <c r="F144" s="31"/>
      <c r="G144" s="10"/>
      <c r="H144" s="10"/>
      <c r="I144" s="10"/>
    </row>
    <row r="145" spans="1:9" hidden="1" x14ac:dyDescent="0.25">
      <c r="A145" s="103"/>
      <c r="B145" s="104"/>
      <c r="C145" s="31"/>
      <c r="D145" s="31"/>
      <c r="E145" s="31"/>
      <c r="F145" s="31"/>
      <c r="G145" s="10"/>
      <c r="H145" s="10"/>
      <c r="I145" s="10"/>
    </row>
    <row r="146" spans="1:9" ht="67.5" hidden="1" customHeight="1" x14ac:dyDescent="0.25">
      <c r="A146" s="103"/>
      <c r="B146" s="104"/>
      <c r="C146" s="31"/>
      <c r="D146" s="31"/>
      <c r="E146" s="31"/>
      <c r="F146" s="31"/>
      <c r="G146" s="10"/>
      <c r="H146" s="10"/>
      <c r="I146" s="10"/>
    </row>
    <row r="147" spans="1:9" ht="130.5" hidden="1" customHeight="1" x14ac:dyDescent="0.25">
      <c r="A147" s="103"/>
      <c r="B147" s="104"/>
      <c r="C147" s="31"/>
      <c r="D147" s="31"/>
      <c r="E147" s="31"/>
      <c r="F147" s="31"/>
      <c r="G147" s="10"/>
      <c r="H147" s="10"/>
      <c r="I147" s="10"/>
    </row>
    <row r="148" spans="1:9" ht="75.75" hidden="1" customHeight="1" x14ac:dyDescent="0.25">
      <c r="A148" s="103"/>
      <c r="B148" s="104"/>
      <c r="C148" s="31"/>
      <c r="D148" s="31"/>
      <c r="E148" s="31"/>
      <c r="F148" s="31"/>
      <c r="G148" s="10"/>
      <c r="H148" s="11"/>
      <c r="I148" s="11"/>
    </row>
    <row r="149" spans="1:9" ht="70.5" hidden="1" customHeight="1" x14ac:dyDescent="0.25">
      <c r="A149" s="103"/>
      <c r="B149" s="104"/>
      <c r="C149" s="31"/>
      <c r="D149" s="31"/>
      <c r="E149" s="31"/>
      <c r="F149" s="31"/>
      <c r="G149" s="10"/>
      <c r="H149" s="11"/>
      <c r="I149" s="11"/>
    </row>
    <row r="150" spans="1:9" ht="63" customHeight="1" x14ac:dyDescent="0.25">
      <c r="A150" s="21"/>
      <c r="B150" s="33" t="s">
        <v>43</v>
      </c>
      <c r="C150" s="1">
        <f>D150+E150+F150</f>
        <v>9114</v>
      </c>
      <c r="D150" s="1">
        <v>3302</v>
      </c>
      <c r="E150" s="1">
        <v>4036</v>
      </c>
      <c r="F150" s="1">
        <v>1776</v>
      </c>
      <c r="G150" s="10"/>
      <c r="H150" s="10"/>
      <c r="I150" s="30">
        <f>3500000000-34255000</f>
        <v>3465745000</v>
      </c>
    </row>
    <row r="151" spans="1:9" ht="60.75" hidden="1" customHeight="1" x14ac:dyDescent="0.25">
      <c r="A151" s="21"/>
      <c r="B151" s="33"/>
      <c r="C151" s="1"/>
      <c r="D151" s="1"/>
      <c r="E151" s="1"/>
      <c r="F151" s="1"/>
      <c r="G151" s="10"/>
      <c r="H151" s="10"/>
      <c r="I151" s="10"/>
    </row>
    <row r="152" spans="1:9" ht="78.75" hidden="1" customHeight="1" x14ac:dyDescent="0.25">
      <c r="A152" s="103"/>
      <c r="B152" s="107" t="s">
        <v>21</v>
      </c>
      <c r="C152" s="22"/>
      <c r="D152" s="22"/>
      <c r="E152" s="22"/>
      <c r="F152" s="22"/>
      <c r="G152" s="10"/>
      <c r="H152" s="10"/>
      <c r="I152" s="10"/>
    </row>
    <row r="153" spans="1:9" ht="63" hidden="1" customHeight="1" x14ac:dyDescent="0.25">
      <c r="A153" s="103"/>
      <c r="B153" s="107"/>
      <c r="C153" s="22"/>
      <c r="D153" s="22"/>
      <c r="E153" s="22"/>
      <c r="F153" s="22"/>
      <c r="G153" s="10"/>
      <c r="H153" s="10"/>
      <c r="I153" s="10"/>
    </row>
    <row r="154" spans="1:9" ht="126" hidden="1" customHeight="1" x14ac:dyDescent="0.25">
      <c r="A154" s="103"/>
      <c r="B154" s="107"/>
      <c r="C154" s="22"/>
      <c r="D154" s="22"/>
      <c r="E154" s="22"/>
      <c r="F154" s="22"/>
      <c r="G154" s="10"/>
      <c r="H154" s="10"/>
      <c r="I154" s="10"/>
    </row>
    <row r="155" spans="1:9" ht="15.75" hidden="1" customHeight="1" x14ac:dyDescent="0.25">
      <c r="A155" s="103"/>
      <c r="B155" s="107"/>
      <c r="C155" s="22"/>
      <c r="D155" s="22"/>
      <c r="E155" s="22"/>
      <c r="F155" s="22"/>
      <c r="G155" s="10"/>
      <c r="H155" s="10"/>
      <c r="I155" s="10"/>
    </row>
    <row r="156" spans="1:9" ht="126" hidden="1" customHeight="1" x14ac:dyDescent="0.25">
      <c r="A156" s="103"/>
      <c r="B156" s="22" t="s">
        <v>22</v>
      </c>
      <c r="C156" s="22"/>
      <c r="D156" s="22"/>
      <c r="E156" s="22"/>
      <c r="F156" s="22"/>
      <c r="G156" s="10"/>
      <c r="H156" s="10"/>
      <c r="I156" s="10"/>
    </row>
    <row r="157" spans="1:9" ht="110.25" hidden="1" customHeight="1" x14ac:dyDescent="0.25">
      <c r="A157" s="103"/>
      <c r="B157" s="22" t="s">
        <v>23</v>
      </c>
      <c r="C157" s="22"/>
      <c r="D157" s="22"/>
      <c r="E157" s="22"/>
      <c r="F157" s="22"/>
      <c r="G157" s="10"/>
      <c r="H157" s="10"/>
      <c r="I157" s="10"/>
    </row>
    <row r="158" spans="1:9" ht="173.25" hidden="1" customHeight="1" x14ac:dyDescent="0.25">
      <c r="A158" s="103"/>
      <c r="B158" s="22" t="s">
        <v>24</v>
      </c>
      <c r="C158" s="22"/>
      <c r="D158" s="22"/>
      <c r="E158" s="22"/>
      <c r="F158" s="22"/>
      <c r="G158" s="10"/>
      <c r="H158" s="10"/>
      <c r="I158" s="10"/>
    </row>
    <row r="159" spans="1:9" ht="141.75" hidden="1" customHeight="1" x14ac:dyDescent="0.25">
      <c r="A159" s="103"/>
      <c r="B159" s="42"/>
      <c r="C159" s="42"/>
      <c r="D159" s="42"/>
      <c r="E159" s="42"/>
      <c r="F159" s="42"/>
      <c r="G159" s="10"/>
      <c r="H159" s="10"/>
      <c r="I159" s="10"/>
    </row>
    <row r="160" spans="1:9" ht="126" hidden="1" customHeight="1" x14ac:dyDescent="0.25">
      <c r="A160" s="103"/>
      <c r="B160" s="42"/>
      <c r="C160" s="42"/>
      <c r="D160" s="42"/>
      <c r="E160" s="42"/>
      <c r="F160" s="42"/>
      <c r="G160" s="10"/>
      <c r="H160" s="10"/>
      <c r="I160" s="10"/>
    </row>
    <row r="161" spans="1:9" ht="126" hidden="1" customHeight="1" x14ac:dyDescent="0.25">
      <c r="A161" s="103"/>
      <c r="B161" s="42"/>
      <c r="C161" s="42"/>
      <c r="D161" s="42"/>
      <c r="E161" s="42"/>
      <c r="F161" s="42"/>
      <c r="G161" s="10"/>
      <c r="H161" s="10"/>
      <c r="I161" s="10"/>
    </row>
    <row r="162" spans="1:9" ht="157.5" hidden="1" customHeight="1" x14ac:dyDescent="0.25">
      <c r="A162" s="103"/>
      <c r="B162" s="42"/>
      <c r="C162" s="42"/>
      <c r="D162" s="42"/>
      <c r="E162" s="42"/>
      <c r="F162" s="42"/>
      <c r="G162" s="10"/>
      <c r="H162" s="10"/>
      <c r="I162" s="10"/>
    </row>
    <row r="163" spans="1:9" ht="126" hidden="1" customHeight="1" x14ac:dyDescent="0.25">
      <c r="A163" s="103"/>
      <c r="B163" s="42"/>
      <c r="C163" s="42"/>
      <c r="D163" s="42"/>
      <c r="E163" s="42"/>
      <c r="F163" s="42"/>
      <c r="G163" s="10"/>
      <c r="H163" s="10"/>
      <c r="I163" s="10"/>
    </row>
    <row r="164" spans="1:9" ht="126" hidden="1" customHeight="1" x14ac:dyDescent="0.25">
      <c r="A164" s="103"/>
      <c r="B164" s="42"/>
      <c r="C164" s="42"/>
      <c r="D164" s="42"/>
      <c r="E164" s="42"/>
      <c r="F164" s="42"/>
      <c r="G164" s="10"/>
      <c r="H164" s="10"/>
      <c r="I164" s="10"/>
    </row>
    <row r="165" spans="1:9" ht="141.75" hidden="1" customHeight="1" x14ac:dyDescent="0.25">
      <c r="A165" s="103"/>
      <c r="B165" s="42"/>
      <c r="C165" s="42"/>
      <c r="D165" s="42"/>
      <c r="E165" s="42"/>
      <c r="F165" s="42"/>
      <c r="G165" s="10"/>
      <c r="H165" s="10"/>
      <c r="I165" s="10"/>
    </row>
    <row r="166" spans="1:9" ht="110.25" hidden="1" customHeight="1" x14ac:dyDescent="0.25">
      <c r="A166" s="21"/>
      <c r="B166" s="22" t="s">
        <v>25</v>
      </c>
      <c r="C166" s="22"/>
      <c r="D166" s="22"/>
      <c r="E166" s="22"/>
      <c r="F166" s="22"/>
      <c r="G166" s="10"/>
      <c r="H166" s="10"/>
      <c r="I166" s="10"/>
    </row>
    <row r="167" spans="1:9" ht="141.75" hidden="1" customHeight="1" x14ac:dyDescent="0.25">
      <c r="A167" s="103"/>
      <c r="B167" s="107" t="s">
        <v>26</v>
      </c>
      <c r="C167" s="22"/>
      <c r="D167" s="22"/>
      <c r="E167" s="22"/>
      <c r="F167" s="22"/>
      <c r="G167" s="10"/>
      <c r="H167" s="10"/>
      <c r="I167" s="10"/>
    </row>
    <row r="168" spans="1:9" ht="173.25" hidden="1" customHeight="1" x14ac:dyDescent="0.25">
      <c r="A168" s="103"/>
      <c r="B168" s="107"/>
      <c r="C168" s="22"/>
      <c r="D168" s="22"/>
      <c r="E168" s="22"/>
      <c r="F168" s="22"/>
      <c r="G168" s="10"/>
      <c r="H168" s="10"/>
      <c r="I168" s="10"/>
    </row>
    <row r="169" spans="1:9" ht="47.25" hidden="1" customHeight="1" x14ac:dyDescent="0.25">
      <c r="A169" s="103"/>
      <c r="B169" s="107"/>
      <c r="C169" s="22"/>
      <c r="D169" s="22"/>
      <c r="E169" s="22"/>
      <c r="F169" s="22"/>
      <c r="G169" s="10"/>
      <c r="H169" s="10"/>
      <c r="I169" s="10"/>
    </row>
    <row r="170" spans="1:9" ht="15.75" hidden="1" customHeight="1" x14ac:dyDescent="0.25">
      <c r="A170" s="21"/>
      <c r="B170" s="22" t="s">
        <v>27</v>
      </c>
      <c r="C170" s="22"/>
      <c r="D170" s="22"/>
      <c r="E170" s="22"/>
      <c r="F170" s="22"/>
      <c r="G170" s="10"/>
      <c r="H170" s="10"/>
      <c r="I170" s="10"/>
    </row>
    <row r="171" spans="1:9" ht="189" hidden="1" customHeight="1" x14ac:dyDescent="0.25">
      <c r="A171" s="21"/>
      <c r="B171" s="22" t="s">
        <v>28</v>
      </c>
      <c r="C171" s="22"/>
      <c r="D171" s="22"/>
      <c r="E171" s="22"/>
      <c r="F171" s="22"/>
      <c r="G171" s="10"/>
      <c r="H171" s="10"/>
      <c r="I171" s="10"/>
    </row>
    <row r="172" spans="1:9" ht="409.6" hidden="1" customHeight="1" x14ac:dyDescent="0.25">
      <c r="A172" s="103"/>
      <c r="B172" s="107" t="s">
        <v>29</v>
      </c>
      <c r="C172" s="22"/>
      <c r="D172" s="22"/>
      <c r="E172" s="22"/>
      <c r="F172" s="22"/>
      <c r="G172" s="10"/>
      <c r="H172" s="10"/>
      <c r="I172" s="10"/>
    </row>
    <row r="173" spans="1:9" ht="15.75" hidden="1" customHeight="1" x14ac:dyDescent="0.25">
      <c r="A173" s="103"/>
      <c r="B173" s="107"/>
      <c r="C173" s="22"/>
      <c r="D173" s="22"/>
      <c r="E173" s="22"/>
      <c r="F173" s="22"/>
      <c r="G173" s="43"/>
      <c r="H173" s="43"/>
      <c r="I173" s="43"/>
    </row>
    <row r="174" spans="1:9" ht="78.75" hidden="1" customHeight="1" x14ac:dyDescent="0.25">
      <c r="A174" s="103"/>
      <c r="B174" s="107"/>
      <c r="C174" s="22"/>
      <c r="D174" s="22"/>
      <c r="E174" s="22"/>
      <c r="F174" s="22"/>
      <c r="G174" s="10"/>
      <c r="H174" s="10"/>
      <c r="I174" s="10"/>
    </row>
    <row r="175" spans="1:9" ht="47.25" hidden="1" customHeight="1" x14ac:dyDescent="0.25">
      <c r="A175" s="103"/>
      <c r="B175" s="107" t="s">
        <v>30</v>
      </c>
      <c r="C175" s="22"/>
      <c r="D175" s="22"/>
      <c r="E175" s="22"/>
      <c r="F175" s="22"/>
      <c r="G175" s="10"/>
      <c r="H175" s="10"/>
      <c r="I175" s="10"/>
    </row>
    <row r="176" spans="1:9" ht="31.5" hidden="1" customHeight="1" x14ac:dyDescent="0.25">
      <c r="A176" s="103"/>
      <c r="B176" s="107"/>
      <c r="C176" s="22"/>
      <c r="D176" s="22"/>
      <c r="E176" s="22"/>
      <c r="F176" s="22"/>
      <c r="G176" s="10"/>
      <c r="H176" s="10"/>
      <c r="I176" s="10"/>
    </row>
    <row r="177" spans="1:9" ht="47.25" hidden="1" customHeight="1" x14ac:dyDescent="0.25">
      <c r="A177" s="21"/>
      <c r="B177" s="31"/>
      <c r="C177" s="31"/>
      <c r="D177" s="31"/>
      <c r="E177" s="31"/>
      <c r="F177" s="31"/>
      <c r="G177" s="10"/>
      <c r="H177" s="10"/>
      <c r="I177" s="10"/>
    </row>
    <row r="178" spans="1:9" ht="63" hidden="1" customHeight="1" x14ac:dyDescent="0.25">
      <c r="A178" s="103"/>
      <c r="B178" s="22" t="s">
        <v>31</v>
      </c>
      <c r="C178" s="22"/>
      <c r="D178" s="22"/>
      <c r="E178" s="22"/>
      <c r="F178" s="22"/>
      <c r="G178" s="10"/>
      <c r="H178" s="10"/>
      <c r="I178" s="10"/>
    </row>
    <row r="179" spans="1:9" ht="126" hidden="1" customHeight="1" x14ac:dyDescent="0.25">
      <c r="A179" s="103"/>
      <c r="B179" s="22" t="s">
        <v>32</v>
      </c>
      <c r="C179" s="22"/>
      <c r="D179" s="22"/>
      <c r="E179" s="22"/>
      <c r="F179" s="22"/>
      <c r="G179" s="10"/>
      <c r="H179" s="10"/>
      <c r="I179" s="10"/>
    </row>
    <row r="180" spans="1:9" ht="94.5" hidden="1" customHeight="1" x14ac:dyDescent="0.25">
      <c r="A180" s="103"/>
      <c r="B180" s="22" t="s">
        <v>33</v>
      </c>
      <c r="C180" s="22"/>
      <c r="D180" s="22"/>
      <c r="E180" s="22"/>
      <c r="F180" s="22"/>
      <c r="G180" s="10"/>
      <c r="H180" s="10"/>
      <c r="I180" s="10"/>
    </row>
    <row r="181" spans="1:9" ht="126" hidden="1" customHeight="1" x14ac:dyDescent="0.25">
      <c r="A181" s="103"/>
      <c r="B181" s="42"/>
      <c r="C181" s="42"/>
      <c r="D181" s="42"/>
      <c r="E181" s="42"/>
      <c r="F181" s="42"/>
      <c r="G181" s="10"/>
      <c r="H181" s="10"/>
      <c r="I181" s="10"/>
    </row>
    <row r="182" spans="1:9" ht="78.75" hidden="1" customHeight="1" x14ac:dyDescent="0.25">
      <c r="A182" s="103"/>
      <c r="B182" s="42"/>
      <c r="C182" s="42"/>
      <c r="D182" s="42"/>
      <c r="E182" s="42"/>
      <c r="F182" s="42"/>
      <c r="G182" s="10"/>
      <c r="H182" s="10"/>
      <c r="I182" s="10"/>
    </row>
    <row r="183" spans="1:9" ht="126" hidden="1" customHeight="1" x14ac:dyDescent="0.25">
      <c r="A183" s="103"/>
      <c r="B183" s="42"/>
      <c r="C183" s="42"/>
      <c r="D183" s="42"/>
      <c r="E183" s="42"/>
      <c r="F183" s="42"/>
      <c r="G183" s="10"/>
      <c r="H183" s="10"/>
      <c r="I183" s="10"/>
    </row>
    <row r="184" spans="1:9" ht="78.75" hidden="1" customHeight="1" x14ac:dyDescent="0.25">
      <c r="A184" s="103"/>
      <c r="B184" s="22" t="s">
        <v>34</v>
      </c>
      <c r="C184" s="22"/>
      <c r="D184" s="22"/>
      <c r="E184" s="22"/>
      <c r="F184" s="22"/>
      <c r="G184" s="10"/>
      <c r="H184" s="10"/>
      <c r="I184" s="10"/>
    </row>
    <row r="185" spans="1:9" ht="141.75" hidden="1" customHeight="1" x14ac:dyDescent="0.25">
      <c r="A185" s="103"/>
      <c r="B185" s="22" t="s">
        <v>35</v>
      </c>
      <c r="C185" s="22"/>
      <c r="D185" s="22"/>
      <c r="E185" s="22"/>
      <c r="F185" s="22"/>
      <c r="G185" s="10"/>
      <c r="H185" s="10"/>
      <c r="I185" s="10"/>
    </row>
    <row r="186" spans="1:9" ht="141.75" hidden="1" customHeight="1" x14ac:dyDescent="0.25">
      <c r="A186" s="103"/>
      <c r="B186" s="22" t="s">
        <v>36</v>
      </c>
      <c r="C186" s="22"/>
      <c r="D186" s="22"/>
      <c r="E186" s="22"/>
      <c r="F186" s="22"/>
      <c r="G186" s="10"/>
      <c r="H186" s="10"/>
      <c r="I186" s="10"/>
    </row>
    <row r="187" spans="1:9" ht="141.75" hidden="1" customHeight="1" x14ac:dyDescent="0.25">
      <c r="A187" s="103"/>
      <c r="B187" s="42"/>
      <c r="C187" s="42"/>
      <c r="D187" s="42"/>
      <c r="E187" s="42"/>
      <c r="F187" s="42"/>
      <c r="G187" s="10"/>
      <c r="H187" s="10"/>
      <c r="I187" s="10"/>
    </row>
    <row r="188" spans="1:9" ht="63" hidden="1" customHeight="1" x14ac:dyDescent="0.25">
      <c r="A188" s="103"/>
      <c r="B188" s="42"/>
      <c r="C188" s="42"/>
      <c r="D188" s="42"/>
      <c r="E188" s="42"/>
      <c r="F188" s="42"/>
      <c r="G188" s="10"/>
      <c r="H188" s="10"/>
      <c r="I188" s="10"/>
    </row>
    <row r="189" spans="1:9" ht="63" hidden="1" customHeight="1" x14ac:dyDescent="0.25">
      <c r="A189" s="103"/>
      <c r="B189" s="104"/>
      <c r="C189" s="31"/>
      <c r="D189" s="31"/>
      <c r="E189" s="31"/>
      <c r="F189" s="31"/>
      <c r="G189" s="10"/>
      <c r="H189" s="10"/>
      <c r="I189" s="10"/>
    </row>
    <row r="190" spans="1:9" ht="47.25" hidden="1" customHeight="1" x14ac:dyDescent="0.25">
      <c r="A190" s="103"/>
      <c r="B190" s="104"/>
      <c r="C190" s="31"/>
      <c r="D190" s="31"/>
      <c r="E190" s="31"/>
      <c r="F190" s="31"/>
      <c r="G190" s="10"/>
      <c r="H190" s="10"/>
      <c r="I190" s="10"/>
    </row>
    <row r="191" spans="1:9" ht="47.25" hidden="1" customHeight="1" x14ac:dyDescent="0.25">
      <c r="A191" s="103"/>
      <c r="B191" s="104"/>
      <c r="C191" s="31"/>
      <c r="D191" s="31"/>
      <c r="E191" s="31"/>
      <c r="F191" s="31"/>
      <c r="G191" s="10"/>
      <c r="H191" s="10"/>
      <c r="I191" s="10"/>
    </row>
    <row r="192" spans="1:9" ht="15.75" hidden="1" customHeight="1" x14ac:dyDescent="0.25">
      <c r="A192" s="103"/>
      <c r="B192" s="107" t="s">
        <v>37</v>
      </c>
      <c r="C192" s="22"/>
      <c r="D192" s="22"/>
      <c r="E192" s="22"/>
      <c r="F192" s="22"/>
      <c r="G192" s="10"/>
      <c r="H192" s="10"/>
      <c r="I192" s="10"/>
    </row>
    <row r="193" spans="1:9" ht="141.75" hidden="1" customHeight="1" x14ac:dyDescent="0.25">
      <c r="A193" s="103"/>
      <c r="B193" s="107"/>
      <c r="C193" s="22"/>
      <c r="D193" s="22"/>
      <c r="E193" s="22"/>
      <c r="F193" s="22"/>
      <c r="G193" s="10"/>
      <c r="H193" s="10"/>
      <c r="I193" s="10"/>
    </row>
    <row r="194" spans="1:9" ht="137.25" hidden="1" customHeight="1" x14ac:dyDescent="0.25">
      <c r="A194" s="103"/>
      <c r="B194" s="107"/>
      <c r="C194" s="35">
        <f>'[1]Thể thao'!$C$29</f>
        <v>835</v>
      </c>
      <c r="D194" s="38">
        <f>'[1]Thể thao'!$D$29</f>
        <v>490</v>
      </c>
      <c r="E194" s="38">
        <f>'[1]Thể thao'!$E$29</f>
        <v>262</v>
      </c>
      <c r="F194" s="38">
        <f>'[1]Thể thao'!$F$29</f>
        <v>83</v>
      </c>
      <c r="G194" s="10"/>
      <c r="H194" s="10"/>
      <c r="I194" s="10"/>
    </row>
  </sheetData>
  <mergeCells count="73">
    <mergeCell ref="A145:A149"/>
    <mergeCell ref="B145:B149"/>
    <mergeCell ref="A139:A143"/>
    <mergeCell ref="B139:B143"/>
    <mergeCell ref="A133:A136"/>
    <mergeCell ref="A167:A169"/>
    <mergeCell ref="B167:B169"/>
    <mergeCell ref="A152:A155"/>
    <mergeCell ref="B152:B155"/>
    <mergeCell ref="A156:A165"/>
    <mergeCell ref="A192:A194"/>
    <mergeCell ref="B192:B194"/>
    <mergeCell ref="A172:A174"/>
    <mergeCell ref="B172:B174"/>
    <mergeCell ref="A175:A176"/>
    <mergeCell ref="B175:B176"/>
    <mergeCell ref="A178:A183"/>
    <mergeCell ref="A184:A188"/>
    <mergeCell ref="A189:A191"/>
    <mergeCell ref="B189:B191"/>
    <mergeCell ref="B133:B136"/>
    <mergeCell ref="A129:A130"/>
    <mergeCell ref="A112:A113"/>
    <mergeCell ref="B112:B113"/>
    <mergeCell ref="A117:A120"/>
    <mergeCell ref="B117:B120"/>
    <mergeCell ref="A121:A127"/>
    <mergeCell ref="B121:B127"/>
    <mergeCell ref="B128:B130"/>
    <mergeCell ref="A107:A108"/>
    <mergeCell ref="B107:B108"/>
    <mergeCell ref="A109:A111"/>
    <mergeCell ref="B109:B111"/>
    <mergeCell ref="A98:A103"/>
    <mergeCell ref="B98:B103"/>
    <mergeCell ref="A104:A106"/>
    <mergeCell ref="B104:B106"/>
    <mergeCell ref="A80:A95"/>
    <mergeCell ref="B80:B95"/>
    <mergeCell ref="A70:A71"/>
    <mergeCell ref="B70:B71"/>
    <mergeCell ref="A62:A64"/>
    <mergeCell ref="B62:B64"/>
    <mergeCell ref="A65:A69"/>
    <mergeCell ref="B65:B69"/>
    <mergeCell ref="A75:A77"/>
    <mergeCell ref="A31:A35"/>
    <mergeCell ref="B31:B35"/>
    <mergeCell ref="A18:A19"/>
    <mergeCell ref="A21:A23"/>
    <mergeCell ref="A52:A56"/>
    <mergeCell ref="A42:A47"/>
    <mergeCell ref="B42:B47"/>
    <mergeCell ref="A49:A50"/>
    <mergeCell ref="B49:B50"/>
    <mergeCell ref="A38:A41"/>
    <mergeCell ref="B38:B41"/>
    <mergeCell ref="B16:B19"/>
    <mergeCell ref="A13:A17"/>
    <mergeCell ref="A1:I1"/>
    <mergeCell ref="A25:A30"/>
    <mergeCell ref="B25:B30"/>
    <mergeCell ref="A7:A9"/>
    <mergeCell ref="G8:I8"/>
    <mergeCell ref="G7:I7"/>
    <mergeCell ref="C8:C9"/>
    <mergeCell ref="C7:F7"/>
    <mergeCell ref="F8:F9"/>
    <mergeCell ref="E8:E9"/>
    <mergeCell ref="D8:D9"/>
    <mergeCell ref="B7:B9"/>
    <mergeCell ref="B13:B15"/>
    <mergeCell ref="A4:I4"/>
  </mergeCells>
  <pageMargins left="0.7" right="0.7" top="0.75" bottom="0.75" header="0.3" footer="0.3"/>
  <pageSetup paperSize="9" scale="32" orientation="landscape" r:id="rId1"/>
  <rowBreaks count="3" manualBreakCount="3">
    <brk id="43" max="8" man="1"/>
    <brk id="61" max="16383" man="1"/>
    <brk id="194" max="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5F191-9304-4E21-87F6-FF34957DE8C0}">
  <dimension ref="A1:J403"/>
  <sheetViews>
    <sheetView workbookViewId="0">
      <selection sqref="A1:I1"/>
    </sheetView>
  </sheetViews>
  <sheetFormatPr defaultColWidth="11.25" defaultRowHeight="15.75" x14ac:dyDescent="0.25"/>
  <cols>
    <col min="1" max="1" width="5.5" style="44" customWidth="1"/>
    <col min="2" max="2" width="37.625" style="44" customWidth="1"/>
    <col min="3" max="3" width="14" style="44" customWidth="1"/>
    <col min="4" max="4" width="10.875" style="44" customWidth="1"/>
    <col min="5" max="5" width="10.75" style="44" customWidth="1"/>
    <col min="6" max="6" width="10.125" style="44" customWidth="1"/>
    <col min="7" max="7" width="9" style="44" customWidth="1"/>
    <col min="8" max="8" width="11.375" style="44" customWidth="1"/>
    <col min="9" max="9" width="13.25" style="44" customWidth="1"/>
    <col min="10" max="11" width="8.5" style="44" customWidth="1"/>
    <col min="12" max="16384" width="11.25" style="44"/>
  </cols>
  <sheetData>
    <row r="1" spans="1:10" s="41" customFormat="1" ht="73.5" customHeight="1" x14ac:dyDescent="0.25">
      <c r="A1" s="119" t="s">
        <v>68</v>
      </c>
      <c r="B1" s="120"/>
      <c r="C1" s="120"/>
      <c r="D1" s="120"/>
      <c r="E1" s="120"/>
      <c r="F1" s="120"/>
      <c r="G1" s="120"/>
      <c r="H1" s="120"/>
      <c r="I1" s="120"/>
      <c r="J1" s="44"/>
    </row>
    <row r="2" spans="1:10" s="41" customFormat="1" x14ac:dyDescent="0.25">
      <c r="A2" s="45"/>
      <c r="B2" s="45"/>
      <c r="C2" s="45"/>
      <c r="D2" s="45"/>
      <c r="E2" s="45"/>
      <c r="F2" s="45"/>
      <c r="G2" s="46"/>
      <c r="H2" s="46"/>
      <c r="I2" s="46"/>
      <c r="J2" s="44"/>
    </row>
    <row r="3" spans="1:10" s="41" customFormat="1" x14ac:dyDescent="0.25">
      <c r="A3" s="47"/>
      <c r="B3" s="47"/>
      <c r="C3" s="47"/>
      <c r="D3" s="47"/>
      <c r="E3" s="47"/>
      <c r="F3" s="47"/>
      <c r="G3" s="44"/>
      <c r="H3" s="44"/>
      <c r="I3" s="44"/>
      <c r="J3" s="44"/>
    </row>
    <row r="4" spans="1:10" s="41" customFormat="1" ht="41.25" customHeight="1" x14ac:dyDescent="0.25">
      <c r="A4" s="113" t="s">
        <v>0</v>
      </c>
      <c r="B4" s="113" t="s">
        <v>1</v>
      </c>
      <c r="C4" s="114" t="s">
        <v>2</v>
      </c>
      <c r="D4" s="115"/>
      <c r="E4" s="115"/>
      <c r="F4" s="115"/>
      <c r="G4" s="108" t="s">
        <v>53</v>
      </c>
      <c r="H4" s="103"/>
      <c r="I4" s="103"/>
      <c r="J4" s="44"/>
    </row>
    <row r="5" spans="1:10" s="41" customFormat="1" ht="25.5" customHeight="1" x14ac:dyDescent="0.25">
      <c r="A5" s="111"/>
      <c r="B5" s="111"/>
      <c r="C5" s="113" t="s">
        <v>44</v>
      </c>
      <c r="D5" s="113">
        <v>2023</v>
      </c>
      <c r="E5" s="114">
        <v>2024</v>
      </c>
      <c r="F5" s="117">
        <v>2025</v>
      </c>
      <c r="G5" s="103" t="s">
        <v>38</v>
      </c>
      <c r="H5" s="103" t="s">
        <v>54</v>
      </c>
      <c r="I5" s="103" t="s">
        <v>55</v>
      </c>
      <c r="J5" s="44"/>
    </row>
    <row r="6" spans="1:10" s="41" customFormat="1" ht="14.25" customHeight="1" x14ac:dyDescent="0.25">
      <c r="A6" s="111"/>
      <c r="B6" s="111"/>
      <c r="C6" s="111"/>
      <c r="D6" s="111"/>
      <c r="E6" s="116"/>
      <c r="F6" s="118"/>
      <c r="G6" s="103"/>
      <c r="H6" s="103"/>
      <c r="I6" s="103"/>
      <c r="J6" s="44"/>
    </row>
    <row r="7" spans="1:10" s="55" customFormat="1" ht="141.75" hidden="1" customHeight="1" x14ac:dyDescent="0.25">
      <c r="A7" s="49"/>
      <c r="B7" s="50" t="s">
        <v>56</v>
      </c>
      <c r="C7" s="51"/>
      <c r="D7" s="51"/>
      <c r="E7" s="51"/>
      <c r="F7" s="52"/>
      <c r="G7" s="53"/>
      <c r="H7" s="53"/>
      <c r="I7" s="54"/>
    </row>
    <row r="8" spans="1:10" s="41" customFormat="1" ht="22.5" customHeight="1" x14ac:dyDescent="0.25">
      <c r="A8" s="49"/>
      <c r="B8" s="56" t="s">
        <v>57</v>
      </c>
      <c r="C8" s="57"/>
      <c r="D8" s="57"/>
      <c r="E8" s="57"/>
      <c r="F8" s="57"/>
      <c r="G8" s="58"/>
      <c r="H8" s="59"/>
      <c r="I8" s="60">
        <f>I9+I11</f>
        <v>1484000000</v>
      </c>
    </row>
    <row r="9" spans="1:10" s="41" customFormat="1" ht="60" customHeight="1" x14ac:dyDescent="0.25">
      <c r="A9" s="49">
        <v>1</v>
      </c>
      <c r="B9" s="61" t="s">
        <v>58</v>
      </c>
      <c r="C9" s="1">
        <f>'[1]Văn hóa'!$C$12</f>
        <v>6016</v>
      </c>
      <c r="D9" s="1">
        <f>'[1]Văn hóa'!$D$12</f>
        <v>3885</v>
      </c>
      <c r="E9" s="1">
        <f>'[1]Văn hóa'!$E$12</f>
        <v>1813</v>
      </c>
      <c r="F9" s="1">
        <f>'[1]Văn hóa'!$F$12</f>
        <v>318</v>
      </c>
      <c r="G9" s="62"/>
      <c r="H9" s="63"/>
      <c r="I9" s="64">
        <f>I10</f>
        <v>1040000000</v>
      </c>
      <c r="J9" s="44"/>
    </row>
    <row r="10" spans="1:10" s="41" customFormat="1" ht="59.25" customHeight="1" x14ac:dyDescent="0.25">
      <c r="A10" s="48"/>
      <c r="B10" s="50" t="s">
        <v>59</v>
      </c>
      <c r="C10" s="50"/>
      <c r="D10" s="50"/>
      <c r="E10" s="50"/>
      <c r="F10" s="50"/>
      <c r="G10" s="62">
        <f>208</f>
        <v>208</v>
      </c>
      <c r="H10" s="64">
        <v>5000000</v>
      </c>
      <c r="I10" s="64">
        <f>G10*H10</f>
        <v>1040000000</v>
      </c>
      <c r="J10" s="44"/>
    </row>
    <row r="11" spans="1:10" s="41" customFormat="1" ht="44.25" customHeight="1" x14ac:dyDescent="0.25">
      <c r="A11" s="49">
        <v>2</v>
      </c>
      <c r="B11" s="65" t="s">
        <v>60</v>
      </c>
      <c r="C11" s="50"/>
      <c r="D11" s="50"/>
      <c r="E11" s="50"/>
      <c r="F11" s="50"/>
      <c r="G11" s="62"/>
      <c r="H11" s="62"/>
      <c r="I11" s="66">
        <f>I12+I13</f>
        <v>444000000</v>
      </c>
      <c r="J11" s="44"/>
    </row>
    <row r="12" spans="1:10" s="41" customFormat="1" ht="44.25" customHeight="1" x14ac:dyDescent="0.25">
      <c r="A12" s="111"/>
      <c r="B12" s="67" t="s">
        <v>61</v>
      </c>
      <c r="C12" s="50"/>
      <c r="D12" s="50"/>
      <c r="E12" s="50"/>
      <c r="F12" s="50"/>
      <c r="G12" s="62">
        <f>6*12</f>
        <v>72</v>
      </c>
      <c r="H12" s="64">
        <v>1500000</v>
      </c>
      <c r="I12" s="64">
        <f>G12*H12</f>
        <v>108000000</v>
      </c>
      <c r="J12" s="44"/>
    </row>
    <row r="13" spans="1:10" s="41" customFormat="1" ht="44.25" customHeight="1" x14ac:dyDescent="0.25">
      <c r="A13" s="112"/>
      <c r="B13" s="67" t="s">
        <v>62</v>
      </c>
      <c r="C13" s="50"/>
      <c r="D13" s="50"/>
      <c r="E13" s="50"/>
      <c r="F13" s="50"/>
      <c r="G13" s="62">
        <f>28*12</f>
        <v>336</v>
      </c>
      <c r="H13" s="64">
        <v>1000000</v>
      </c>
      <c r="I13" s="64">
        <f>G13*H13</f>
        <v>336000000</v>
      </c>
      <c r="J13" s="44"/>
    </row>
    <row r="14" spans="1:10" s="41" customFormat="1" x14ac:dyDescent="0.25">
      <c r="A14" s="47"/>
      <c r="B14" s="47"/>
      <c r="C14" s="47"/>
      <c r="D14" s="47"/>
      <c r="E14" s="47"/>
      <c r="F14" s="47"/>
      <c r="G14" s="44"/>
      <c r="H14" s="44"/>
      <c r="I14" s="44"/>
      <c r="J14" s="44"/>
    </row>
    <row r="15" spans="1:10" s="41" customFormat="1" x14ac:dyDescent="0.25">
      <c r="A15" s="47"/>
      <c r="B15" s="47"/>
      <c r="C15" s="47"/>
      <c r="D15" s="47"/>
      <c r="E15" s="47"/>
      <c r="F15" s="47"/>
      <c r="G15" s="44"/>
      <c r="H15" s="44"/>
      <c r="I15" s="44"/>
      <c r="J15" s="44"/>
    </row>
    <row r="16" spans="1:10" s="41" customFormat="1" x14ac:dyDescent="0.25">
      <c r="A16" s="47"/>
      <c r="B16" s="47"/>
      <c r="C16" s="47"/>
      <c r="D16" s="47"/>
      <c r="E16" s="47"/>
      <c r="F16" s="47"/>
      <c r="G16" s="44"/>
      <c r="H16" s="44"/>
      <c r="I16" s="44"/>
      <c r="J16" s="44"/>
    </row>
    <row r="17" spans="1:10" s="41" customFormat="1" x14ac:dyDescent="0.25">
      <c r="A17" s="47"/>
      <c r="B17" s="47"/>
      <c r="C17" s="47"/>
      <c r="D17" s="47"/>
      <c r="E17" s="47"/>
      <c r="F17" s="47"/>
      <c r="G17" s="44"/>
      <c r="H17" s="44"/>
      <c r="I17" s="44"/>
      <c r="J17" s="44"/>
    </row>
    <row r="18" spans="1:10" s="41" customFormat="1" x14ac:dyDescent="0.25">
      <c r="A18" s="47"/>
      <c r="B18" s="47"/>
      <c r="C18" s="47"/>
      <c r="D18" s="47"/>
      <c r="E18" s="47"/>
      <c r="F18" s="47"/>
      <c r="G18" s="44"/>
      <c r="H18" s="44"/>
      <c r="I18" s="44"/>
      <c r="J18" s="44"/>
    </row>
    <row r="19" spans="1:10" s="41" customFormat="1" x14ac:dyDescent="0.25">
      <c r="A19" s="47"/>
      <c r="B19" s="47"/>
      <c r="C19" s="47"/>
      <c r="D19" s="47"/>
      <c r="E19" s="47"/>
      <c r="F19" s="47"/>
      <c r="G19" s="44"/>
      <c r="H19" s="44"/>
      <c r="I19" s="44"/>
      <c r="J19" s="44"/>
    </row>
    <row r="20" spans="1:10" s="41" customFormat="1" x14ac:dyDescent="0.25">
      <c r="A20" s="47"/>
      <c r="B20" s="47"/>
      <c r="C20" s="47"/>
      <c r="D20" s="47"/>
      <c r="E20" s="47"/>
      <c r="F20" s="47"/>
      <c r="G20" s="44"/>
      <c r="H20" s="44"/>
      <c r="I20" s="44"/>
      <c r="J20" s="44"/>
    </row>
    <row r="21" spans="1:10" s="41" customFormat="1" x14ac:dyDescent="0.25">
      <c r="A21" s="47"/>
      <c r="B21" s="47"/>
      <c r="C21" s="47"/>
      <c r="D21" s="47"/>
      <c r="E21" s="47"/>
      <c r="F21" s="47"/>
      <c r="G21" s="44"/>
      <c r="H21" s="44"/>
      <c r="I21" s="44"/>
      <c r="J21" s="44"/>
    </row>
    <row r="22" spans="1:10" s="41" customFormat="1" x14ac:dyDescent="0.25">
      <c r="A22" s="47"/>
      <c r="B22" s="47"/>
      <c r="C22" s="47"/>
      <c r="D22" s="47"/>
      <c r="E22" s="47"/>
      <c r="F22" s="47"/>
      <c r="G22" s="44"/>
      <c r="H22" s="44"/>
      <c r="I22" s="44"/>
      <c r="J22" s="44"/>
    </row>
    <row r="23" spans="1:10" s="41" customFormat="1" x14ac:dyDescent="0.25">
      <c r="A23" s="47"/>
      <c r="B23" s="47"/>
      <c r="C23" s="47"/>
      <c r="D23" s="47"/>
      <c r="E23" s="47"/>
      <c r="F23" s="47"/>
      <c r="G23" s="44"/>
      <c r="H23" s="44"/>
      <c r="I23" s="44"/>
      <c r="J23" s="44"/>
    </row>
    <row r="24" spans="1:10" s="41" customFormat="1" x14ac:dyDescent="0.25">
      <c r="A24" s="47"/>
      <c r="B24" s="47"/>
      <c r="C24" s="47"/>
      <c r="D24" s="47"/>
      <c r="E24" s="47"/>
      <c r="F24" s="47"/>
      <c r="G24" s="44"/>
      <c r="H24" s="44"/>
      <c r="I24" s="44"/>
      <c r="J24" s="44"/>
    </row>
    <row r="25" spans="1:10" s="41" customFormat="1" x14ac:dyDescent="0.25">
      <c r="A25" s="47"/>
      <c r="B25" s="47"/>
      <c r="C25" s="47"/>
      <c r="D25" s="47"/>
      <c r="E25" s="47"/>
      <c r="F25" s="47"/>
      <c r="G25" s="44"/>
      <c r="H25" s="44"/>
      <c r="I25" s="44"/>
      <c r="J25" s="44"/>
    </row>
    <row r="26" spans="1:10" s="41" customFormat="1" x14ac:dyDescent="0.25">
      <c r="A26" s="47"/>
      <c r="B26" s="47"/>
      <c r="C26" s="47"/>
      <c r="D26" s="47"/>
      <c r="E26" s="47"/>
      <c r="F26" s="47"/>
      <c r="G26" s="44"/>
      <c r="H26" s="44"/>
      <c r="I26" s="44"/>
      <c r="J26" s="44"/>
    </row>
    <row r="27" spans="1:10" s="41" customFormat="1" x14ac:dyDescent="0.25">
      <c r="A27" s="47"/>
      <c r="B27" s="47"/>
      <c r="C27" s="47"/>
      <c r="D27" s="47"/>
      <c r="E27" s="47"/>
      <c r="F27" s="47"/>
      <c r="G27" s="44"/>
      <c r="H27" s="44"/>
      <c r="I27" s="44"/>
      <c r="J27" s="44"/>
    </row>
    <row r="28" spans="1:10" s="41" customFormat="1" x14ac:dyDescent="0.25">
      <c r="A28" s="47"/>
      <c r="B28" s="47"/>
      <c r="C28" s="47"/>
      <c r="D28" s="47"/>
      <c r="E28" s="47"/>
      <c r="F28" s="47"/>
      <c r="G28" s="44"/>
      <c r="H28" s="44"/>
      <c r="I28" s="44"/>
      <c r="J28" s="44"/>
    </row>
    <row r="29" spans="1:10" s="41" customFormat="1" x14ac:dyDescent="0.25">
      <c r="A29" s="47"/>
      <c r="B29" s="47"/>
      <c r="C29" s="47"/>
      <c r="D29" s="47"/>
      <c r="E29" s="47"/>
      <c r="F29" s="47"/>
      <c r="G29" s="44"/>
      <c r="H29" s="44"/>
      <c r="I29" s="44"/>
      <c r="J29" s="44"/>
    </row>
    <row r="30" spans="1:10" s="41" customFormat="1" x14ac:dyDescent="0.25">
      <c r="A30" s="47"/>
      <c r="B30" s="47"/>
      <c r="C30" s="47"/>
      <c r="D30" s="47"/>
      <c r="E30" s="47"/>
      <c r="F30" s="47"/>
      <c r="G30" s="44"/>
      <c r="H30" s="44"/>
      <c r="I30" s="44"/>
      <c r="J30" s="44"/>
    </row>
    <row r="31" spans="1:10" s="41" customFormat="1" x14ac:dyDescent="0.25">
      <c r="A31" s="47"/>
      <c r="B31" s="47"/>
      <c r="C31" s="47"/>
      <c r="D31" s="47"/>
      <c r="E31" s="47"/>
      <c r="F31" s="47"/>
      <c r="G31" s="44"/>
      <c r="H31" s="44"/>
      <c r="I31" s="44"/>
      <c r="J31" s="44"/>
    </row>
    <row r="32" spans="1:10" s="41" customFormat="1" x14ac:dyDescent="0.25">
      <c r="A32" s="47"/>
      <c r="B32" s="47"/>
      <c r="C32" s="47"/>
      <c r="D32" s="47"/>
      <c r="E32" s="47"/>
      <c r="F32" s="47"/>
      <c r="G32" s="44"/>
      <c r="H32" s="44"/>
      <c r="I32" s="44"/>
      <c r="J32" s="44"/>
    </row>
    <row r="33" spans="1:10" s="41" customFormat="1" x14ac:dyDescent="0.25">
      <c r="A33" s="47"/>
      <c r="B33" s="47"/>
      <c r="C33" s="47"/>
      <c r="D33" s="47"/>
      <c r="E33" s="47"/>
      <c r="F33" s="47"/>
      <c r="G33" s="44"/>
      <c r="H33" s="44"/>
      <c r="I33" s="44"/>
      <c r="J33" s="44"/>
    </row>
    <row r="34" spans="1:10" s="41" customFormat="1" x14ac:dyDescent="0.25">
      <c r="A34" s="47"/>
      <c r="B34" s="47"/>
      <c r="C34" s="47"/>
      <c r="D34" s="47"/>
      <c r="E34" s="47"/>
      <c r="F34" s="47"/>
      <c r="G34" s="44"/>
      <c r="H34" s="44"/>
      <c r="I34" s="44"/>
      <c r="J34" s="44"/>
    </row>
    <row r="35" spans="1:10" s="41" customFormat="1" x14ac:dyDescent="0.25">
      <c r="A35" s="47"/>
      <c r="B35" s="47"/>
      <c r="C35" s="47"/>
      <c r="D35" s="47"/>
      <c r="E35" s="47"/>
      <c r="F35" s="47"/>
      <c r="G35" s="44"/>
      <c r="H35" s="44"/>
      <c r="I35" s="44"/>
      <c r="J35" s="44"/>
    </row>
    <row r="36" spans="1:10" s="41" customFormat="1" x14ac:dyDescent="0.25">
      <c r="A36" s="47"/>
      <c r="B36" s="47"/>
      <c r="C36" s="47"/>
      <c r="D36" s="47"/>
      <c r="E36" s="47"/>
      <c r="F36" s="47"/>
      <c r="G36" s="44"/>
      <c r="H36" s="44"/>
      <c r="I36" s="44"/>
      <c r="J36" s="44"/>
    </row>
    <row r="37" spans="1:10" s="41" customFormat="1" x14ac:dyDescent="0.25">
      <c r="A37" s="47"/>
      <c r="B37" s="47"/>
      <c r="C37" s="47"/>
      <c r="D37" s="47"/>
      <c r="E37" s="47"/>
      <c r="F37" s="47"/>
      <c r="G37" s="44"/>
      <c r="H37" s="44"/>
      <c r="I37" s="44"/>
      <c r="J37" s="44"/>
    </row>
    <row r="38" spans="1:10" s="41" customFormat="1" x14ac:dyDescent="0.25">
      <c r="A38" s="47"/>
      <c r="B38" s="47"/>
      <c r="C38" s="47"/>
      <c r="D38" s="47"/>
      <c r="E38" s="47"/>
      <c r="F38" s="47"/>
      <c r="G38" s="44"/>
      <c r="H38" s="44"/>
      <c r="I38" s="44"/>
      <c r="J38" s="44"/>
    </row>
    <row r="39" spans="1:10" s="41" customFormat="1" x14ac:dyDescent="0.25">
      <c r="A39" s="47"/>
      <c r="B39" s="47"/>
      <c r="C39" s="47"/>
      <c r="D39" s="47"/>
      <c r="E39" s="47"/>
      <c r="F39" s="47"/>
      <c r="G39" s="44"/>
      <c r="H39" s="44"/>
      <c r="I39" s="44"/>
      <c r="J39" s="44"/>
    </row>
    <row r="40" spans="1:10" s="41" customFormat="1" x14ac:dyDescent="0.25">
      <c r="A40" s="47"/>
      <c r="B40" s="47"/>
      <c r="C40" s="47"/>
      <c r="D40" s="47"/>
      <c r="E40" s="47"/>
      <c r="F40" s="47"/>
      <c r="G40" s="44"/>
      <c r="H40" s="44"/>
      <c r="I40" s="44"/>
      <c r="J40" s="44"/>
    </row>
    <row r="41" spans="1:10" s="41" customFormat="1" x14ac:dyDescent="0.25">
      <c r="A41" s="47"/>
      <c r="B41" s="47"/>
      <c r="C41" s="47"/>
      <c r="D41" s="47"/>
      <c r="E41" s="47"/>
      <c r="F41" s="47"/>
      <c r="G41" s="44"/>
      <c r="H41" s="44"/>
      <c r="I41" s="44"/>
      <c r="J41" s="44"/>
    </row>
    <row r="42" spans="1:10" s="41" customFormat="1" x14ac:dyDescent="0.25">
      <c r="A42" s="47"/>
      <c r="B42" s="47"/>
      <c r="C42" s="47"/>
      <c r="D42" s="47"/>
      <c r="E42" s="47"/>
      <c r="F42" s="47"/>
      <c r="G42" s="44"/>
      <c r="H42" s="44"/>
      <c r="I42" s="44"/>
      <c r="J42" s="44"/>
    </row>
    <row r="43" spans="1:10" s="41" customFormat="1" x14ac:dyDescent="0.25">
      <c r="A43" s="47"/>
      <c r="B43" s="47"/>
      <c r="C43" s="47"/>
      <c r="D43" s="47"/>
      <c r="E43" s="47"/>
      <c r="F43" s="47"/>
      <c r="G43" s="44"/>
      <c r="H43" s="44"/>
      <c r="I43" s="44"/>
      <c r="J43" s="44"/>
    </row>
    <row r="44" spans="1:10" s="41" customFormat="1" x14ac:dyDescent="0.25">
      <c r="A44" s="47"/>
      <c r="B44" s="47"/>
      <c r="C44" s="47"/>
      <c r="D44" s="47"/>
      <c r="E44" s="47"/>
      <c r="F44" s="47"/>
      <c r="G44" s="44"/>
      <c r="H44" s="44"/>
      <c r="I44" s="44"/>
      <c r="J44" s="44"/>
    </row>
    <row r="45" spans="1:10" s="41" customFormat="1" x14ac:dyDescent="0.25">
      <c r="A45" s="47"/>
      <c r="B45" s="47"/>
      <c r="C45" s="47"/>
      <c r="D45" s="47"/>
      <c r="E45" s="47"/>
      <c r="F45" s="47"/>
      <c r="G45" s="44"/>
      <c r="H45" s="44"/>
      <c r="I45" s="44"/>
      <c r="J45" s="44"/>
    </row>
    <row r="46" spans="1:10" s="41" customFormat="1" x14ac:dyDescent="0.25">
      <c r="A46" s="47"/>
      <c r="B46" s="47"/>
      <c r="C46" s="47"/>
      <c r="D46" s="47"/>
      <c r="E46" s="47"/>
      <c r="F46" s="47"/>
      <c r="G46" s="44"/>
      <c r="H46" s="44"/>
      <c r="I46" s="44"/>
      <c r="J46" s="44"/>
    </row>
    <row r="47" spans="1:10" s="41" customFormat="1" x14ac:dyDescent="0.25">
      <c r="A47" s="47"/>
      <c r="B47" s="47"/>
      <c r="C47" s="47"/>
      <c r="D47" s="47"/>
      <c r="E47" s="47"/>
      <c r="F47" s="47"/>
      <c r="G47" s="44"/>
      <c r="H47" s="44"/>
      <c r="I47" s="44"/>
      <c r="J47" s="44"/>
    </row>
    <row r="48" spans="1:10" s="41" customFormat="1" x14ac:dyDescent="0.25">
      <c r="A48" s="47"/>
      <c r="B48" s="47"/>
      <c r="C48" s="47"/>
      <c r="D48" s="47"/>
      <c r="E48" s="47"/>
      <c r="F48" s="47"/>
      <c r="G48" s="44"/>
      <c r="H48" s="44"/>
      <c r="I48" s="44"/>
      <c r="J48" s="44"/>
    </row>
    <row r="49" spans="1:10" s="41" customFormat="1" x14ac:dyDescent="0.25">
      <c r="A49" s="47"/>
      <c r="B49" s="47"/>
      <c r="C49" s="47"/>
      <c r="D49" s="47"/>
      <c r="E49" s="47"/>
      <c r="F49" s="47"/>
      <c r="G49" s="44"/>
      <c r="H49" s="44"/>
      <c r="I49" s="44"/>
      <c r="J49" s="44"/>
    </row>
    <row r="50" spans="1:10" s="41" customFormat="1" x14ac:dyDescent="0.25">
      <c r="A50" s="47"/>
      <c r="B50" s="47"/>
      <c r="C50" s="47"/>
      <c r="D50" s="47"/>
      <c r="E50" s="47"/>
      <c r="F50" s="47"/>
      <c r="G50" s="44"/>
      <c r="H50" s="44"/>
      <c r="I50" s="44"/>
      <c r="J50" s="44"/>
    </row>
    <row r="51" spans="1:10" s="41" customFormat="1" x14ac:dyDescent="0.25">
      <c r="A51" s="47"/>
      <c r="B51" s="47"/>
      <c r="C51" s="47"/>
      <c r="D51" s="47"/>
      <c r="E51" s="47"/>
      <c r="F51" s="47"/>
      <c r="G51" s="44"/>
      <c r="H51" s="44"/>
      <c r="I51" s="44"/>
      <c r="J51" s="44"/>
    </row>
    <row r="52" spans="1:10" s="41" customFormat="1" x14ac:dyDescent="0.25">
      <c r="A52" s="47"/>
      <c r="B52" s="47"/>
      <c r="C52" s="47"/>
      <c r="D52" s="47"/>
      <c r="E52" s="47"/>
      <c r="F52" s="47"/>
      <c r="G52" s="44"/>
      <c r="H52" s="44"/>
      <c r="I52" s="44"/>
      <c r="J52" s="44"/>
    </row>
    <row r="53" spans="1:10" s="41" customFormat="1" x14ac:dyDescent="0.25">
      <c r="A53" s="47"/>
      <c r="B53" s="47"/>
      <c r="C53" s="47"/>
      <c r="D53" s="47"/>
      <c r="E53" s="47"/>
      <c r="F53" s="47"/>
      <c r="G53" s="44"/>
      <c r="H53" s="44"/>
      <c r="I53" s="44"/>
      <c r="J53" s="44"/>
    </row>
    <row r="54" spans="1:10" s="41" customFormat="1" x14ac:dyDescent="0.25">
      <c r="A54" s="47"/>
      <c r="B54" s="47"/>
      <c r="C54" s="47"/>
      <c r="D54" s="47"/>
      <c r="E54" s="47"/>
      <c r="F54" s="47"/>
      <c r="G54" s="44"/>
      <c r="H54" s="44"/>
      <c r="I54" s="44"/>
      <c r="J54" s="44"/>
    </row>
    <row r="55" spans="1:10" s="41" customFormat="1" x14ac:dyDescent="0.25">
      <c r="A55" s="47"/>
      <c r="B55" s="47"/>
      <c r="C55" s="47"/>
      <c r="D55" s="47"/>
      <c r="E55" s="47"/>
      <c r="F55" s="47"/>
      <c r="G55" s="44"/>
      <c r="H55" s="44"/>
      <c r="I55" s="44"/>
      <c r="J55" s="44"/>
    </row>
    <row r="56" spans="1:10" s="41" customFormat="1" x14ac:dyDescent="0.25">
      <c r="A56" s="47"/>
      <c r="B56" s="47"/>
      <c r="C56" s="47"/>
      <c r="D56" s="47"/>
      <c r="E56" s="47"/>
      <c r="F56" s="47"/>
      <c r="G56" s="44"/>
      <c r="H56" s="44"/>
      <c r="I56" s="44"/>
      <c r="J56" s="44"/>
    </row>
    <row r="57" spans="1:10" s="41" customFormat="1" x14ac:dyDescent="0.25">
      <c r="A57" s="47"/>
      <c r="B57" s="47"/>
      <c r="C57" s="47"/>
      <c r="D57" s="47"/>
      <c r="E57" s="47"/>
      <c r="F57" s="47"/>
      <c r="G57" s="44"/>
      <c r="H57" s="44"/>
      <c r="I57" s="44"/>
      <c r="J57" s="44"/>
    </row>
    <row r="58" spans="1:10" s="41" customFormat="1" x14ac:dyDescent="0.25">
      <c r="A58" s="47"/>
      <c r="B58" s="47"/>
      <c r="C58" s="47"/>
      <c r="D58" s="47"/>
      <c r="E58" s="47"/>
      <c r="F58" s="47"/>
      <c r="G58" s="44"/>
      <c r="H58" s="44"/>
      <c r="I58" s="44"/>
      <c r="J58" s="44"/>
    </row>
    <row r="59" spans="1:10" s="41" customFormat="1" x14ac:dyDescent="0.25">
      <c r="A59" s="47"/>
      <c r="B59" s="47"/>
      <c r="C59" s="47"/>
      <c r="D59" s="47"/>
      <c r="E59" s="47"/>
      <c r="F59" s="47"/>
      <c r="G59" s="44"/>
      <c r="H59" s="44"/>
      <c r="I59" s="44"/>
      <c r="J59" s="44"/>
    </row>
    <row r="60" spans="1:10" s="41" customFormat="1" x14ac:dyDescent="0.25">
      <c r="A60" s="47"/>
      <c r="B60" s="47"/>
      <c r="C60" s="47"/>
      <c r="D60" s="47"/>
      <c r="E60" s="47"/>
      <c r="F60" s="47"/>
      <c r="G60" s="44"/>
      <c r="H60" s="44"/>
      <c r="I60" s="44"/>
      <c r="J60" s="44"/>
    </row>
    <row r="61" spans="1:10" s="41" customFormat="1" x14ac:dyDescent="0.25">
      <c r="A61" s="47"/>
      <c r="B61" s="47"/>
      <c r="C61" s="47"/>
      <c r="D61" s="47"/>
      <c r="E61" s="47"/>
      <c r="F61" s="47"/>
      <c r="G61" s="44"/>
      <c r="H61" s="44"/>
      <c r="I61" s="44"/>
      <c r="J61" s="44"/>
    </row>
    <row r="62" spans="1:10" s="41" customFormat="1" x14ac:dyDescent="0.25">
      <c r="A62" s="47"/>
      <c r="B62" s="47"/>
      <c r="C62" s="47"/>
      <c r="D62" s="47"/>
      <c r="E62" s="47"/>
      <c r="F62" s="47"/>
      <c r="G62" s="44"/>
      <c r="H62" s="44"/>
      <c r="I62" s="44"/>
      <c r="J62" s="44"/>
    </row>
    <row r="63" spans="1:10" s="41" customFormat="1" x14ac:dyDescent="0.25">
      <c r="A63" s="47"/>
      <c r="B63" s="47"/>
      <c r="C63" s="47"/>
      <c r="D63" s="47"/>
      <c r="E63" s="47"/>
      <c r="F63" s="47"/>
      <c r="G63" s="44"/>
      <c r="H63" s="44"/>
      <c r="I63" s="44"/>
      <c r="J63" s="44"/>
    </row>
    <row r="64" spans="1:10" s="41" customFormat="1" x14ac:dyDescent="0.25">
      <c r="A64" s="47"/>
      <c r="B64" s="47"/>
      <c r="C64" s="47"/>
      <c r="D64" s="47"/>
      <c r="E64" s="47"/>
      <c r="F64" s="47"/>
      <c r="G64" s="44"/>
      <c r="H64" s="44"/>
      <c r="I64" s="44"/>
      <c r="J64" s="44"/>
    </row>
    <row r="65" spans="1:10" s="41" customFormat="1" x14ac:dyDescent="0.25">
      <c r="A65" s="47"/>
      <c r="B65" s="47"/>
      <c r="C65" s="47"/>
      <c r="D65" s="47"/>
      <c r="E65" s="47"/>
      <c r="F65" s="47"/>
      <c r="G65" s="44"/>
      <c r="H65" s="44"/>
      <c r="I65" s="44"/>
      <c r="J65" s="44"/>
    </row>
    <row r="66" spans="1:10" s="41" customFormat="1" x14ac:dyDescent="0.25">
      <c r="A66" s="47"/>
      <c r="B66" s="47"/>
      <c r="C66" s="47"/>
      <c r="D66" s="47"/>
      <c r="E66" s="47"/>
      <c r="F66" s="47"/>
      <c r="G66" s="44"/>
      <c r="H66" s="44"/>
      <c r="I66" s="44"/>
      <c r="J66" s="44"/>
    </row>
    <row r="67" spans="1:10" s="41" customFormat="1" x14ac:dyDescent="0.25">
      <c r="A67" s="47"/>
      <c r="B67" s="47"/>
      <c r="C67" s="47"/>
      <c r="D67" s="47"/>
      <c r="E67" s="47"/>
      <c r="F67" s="47"/>
      <c r="G67" s="44"/>
      <c r="H67" s="44"/>
      <c r="I67" s="44"/>
      <c r="J67" s="44"/>
    </row>
    <row r="68" spans="1:10" s="41" customFormat="1" x14ac:dyDescent="0.25">
      <c r="A68" s="47"/>
      <c r="B68" s="47"/>
      <c r="C68" s="47"/>
      <c r="D68" s="47"/>
      <c r="E68" s="47"/>
      <c r="F68" s="47"/>
      <c r="G68" s="44"/>
      <c r="H68" s="44"/>
      <c r="I68" s="44"/>
      <c r="J68" s="44"/>
    </row>
    <row r="69" spans="1:10" s="41" customFormat="1" x14ac:dyDescent="0.25">
      <c r="A69" s="47"/>
      <c r="B69" s="47"/>
      <c r="C69" s="47"/>
      <c r="D69" s="47"/>
      <c r="E69" s="47"/>
      <c r="F69" s="47"/>
      <c r="G69" s="44"/>
      <c r="H69" s="44"/>
      <c r="I69" s="44"/>
      <c r="J69" s="44"/>
    </row>
    <row r="70" spans="1:10" s="41" customFormat="1" x14ac:dyDescent="0.25">
      <c r="A70" s="47"/>
      <c r="B70" s="47"/>
      <c r="C70" s="47"/>
      <c r="D70" s="47"/>
      <c r="E70" s="47"/>
      <c r="F70" s="47"/>
      <c r="G70" s="44"/>
      <c r="H70" s="44"/>
      <c r="I70" s="44"/>
      <c r="J70" s="44"/>
    </row>
    <row r="71" spans="1:10" s="41" customFormat="1" x14ac:dyDescent="0.25">
      <c r="A71" s="47"/>
      <c r="B71" s="47"/>
      <c r="C71" s="47"/>
      <c r="D71" s="47"/>
      <c r="E71" s="47"/>
      <c r="F71" s="47"/>
      <c r="G71" s="44"/>
      <c r="H71" s="44"/>
      <c r="I71" s="44"/>
      <c r="J71" s="44"/>
    </row>
    <row r="72" spans="1:10" s="41" customFormat="1" x14ac:dyDescent="0.25">
      <c r="A72" s="47"/>
      <c r="B72" s="47"/>
      <c r="C72" s="47"/>
      <c r="D72" s="47"/>
      <c r="E72" s="47"/>
      <c r="F72" s="47"/>
      <c r="G72" s="44"/>
      <c r="H72" s="44"/>
      <c r="I72" s="44"/>
      <c r="J72" s="44"/>
    </row>
    <row r="73" spans="1:10" x14ac:dyDescent="0.25">
      <c r="A73" s="68"/>
      <c r="B73" s="68"/>
      <c r="C73" s="68"/>
      <c r="D73" s="68"/>
      <c r="E73" s="68"/>
      <c r="F73" s="68"/>
    </row>
    <row r="74" spans="1:10" x14ac:dyDescent="0.25">
      <c r="A74" s="68"/>
      <c r="B74" s="68"/>
      <c r="C74" s="68"/>
      <c r="D74" s="68"/>
      <c r="E74" s="68"/>
      <c r="F74" s="68"/>
    </row>
    <row r="75" spans="1:10" x14ac:dyDescent="0.25">
      <c r="A75" s="68"/>
      <c r="B75" s="68"/>
      <c r="C75" s="68"/>
      <c r="D75" s="68"/>
      <c r="E75" s="68"/>
      <c r="F75" s="68"/>
    </row>
    <row r="76" spans="1:10" x14ac:dyDescent="0.25">
      <c r="A76" s="68"/>
      <c r="B76" s="68"/>
      <c r="C76" s="68"/>
      <c r="D76" s="68"/>
      <c r="E76" s="68"/>
      <c r="F76" s="68"/>
    </row>
    <row r="77" spans="1:10" x14ac:dyDescent="0.25">
      <c r="A77" s="68"/>
      <c r="B77" s="68"/>
      <c r="C77" s="68"/>
      <c r="D77" s="68"/>
      <c r="E77" s="68"/>
      <c r="F77" s="68"/>
    </row>
    <row r="78" spans="1:10" x14ac:dyDescent="0.25">
      <c r="A78" s="68"/>
      <c r="B78" s="68"/>
      <c r="C78" s="68"/>
      <c r="D78" s="68"/>
      <c r="E78" s="68"/>
      <c r="F78" s="68"/>
    </row>
    <row r="79" spans="1:10" x14ac:dyDescent="0.25">
      <c r="A79" s="68"/>
      <c r="B79" s="68"/>
      <c r="C79" s="68"/>
      <c r="D79" s="68"/>
      <c r="E79" s="68"/>
      <c r="F79" s="68"/>
    </row>
    <row r="80" spans="1:10" x14ac:dyDescent="0.25">
      <c r="A80" s="68"/>
      <c r="B80" s="68"/>
      <c r="C80" s="68"/>
      <c r="D80" s="68"/>
      <c r="E80" s="68"/>
      <c r="F80" s="68"/>
    </row>
    <row r="81" spans="1:6" x14ac:dyDescent="0.25">
      <c r="A81" s="68"/>
      <c r="B81" s="68"/>
      <c r="C81" s="68"/>
      <c r="D81" s="68"/>
      <c r="E81" s="68"/>
      <c r="F81" s="68"/>
    </row>
    <row r="82" spans="1:6" x14ac:dyDescent="0.25">
      <c r="A82" s="68"/>
      <c r="B82" s="68"/>
      <c r="C82" s="68"/>
      <c r="D82" s="68"/>
      <c r="E82" s="68"/>
      <c r="F82" s="68"/>
    </row>
    <row r="83" spans="1:6" x14ac:dyDescent="0.25">
      <c r="A83" s="68"/>
      <c r="B83" s="68"/>
      <c r="C83" s="68"/>
      <c r="D83" s="68"/>
      <c r="E83" s="68"/>
      <c r="F83" s="68"/>
    </row>
    <row r="84" spans="1:6" x14ac:dyDescent="0.25">
      <c r="A84" s="68"/>
      <c r="B84" s="68"/>
      <c r="C84" s="68"/>
      <c r="D84" s="68"/>
      <c r="E84" s="68"/>
      <c r="F84" s="68"/>
    </row>
    <row r="85" spans="1:6" x14ac:dyDescent="0.25">
      <c r="A85" s="68"/>
      <c r="B85" s="68"/>
      <c r="C85" s="68"/>
      <c r="D85" s="68"/>
      <c r="E85" s="68"/>
      <c r="F85" s="68"/>
    </row>
    <row r="86" spans="1:6" x14ac:dyDescent="0.25">
      <c r="A86" s="68"/>
      <c r="B86" s="68"/>
      <c r="C86" s="68"/>
      <c r="D86" s="68"/>
      <c r="E86" s="68"/>
      <c r="F86" s="68"/>
    </row>
    <row r="87" spans="1:6" x14ac:dyDescent="0.25">
      <c r="A87" s="68"/>
      <c r="B87" s="68"/>
      <c r="C87" s="68"/>
      <c r="D87" s="68"/>
      <c r="E87" s="68"/>
      <c r="F87" s="68"/>
    </row>
    <row r="88" spans="1:6" x14ac:dyDescent="0.25">
      <c r="A88" s="68"/>
      <c r="B88" s="68"/>
      <c r="C88" s="68"/>
      <c r="D88" s="68"/>
      <c r="E88" s="68"/>
      <c r="F88" s="68"/>
    </row>
    <row r="89" spans="1:6" x14ac:dyDescent="0.25">
      <c r="A89" s="68"/>
      <c r="B89" s="68"/>
      <c r="C89" s="68"/>
      <c r="D89" s="68"/>
      <c r="E89" s="68"/>
      <c r="F89" s="68"/>
    </row>
    <row r="90" spans="1:6" x14ac:dyDescent="0.25">
      <c r="A90" s="68"/>
      <c r="B90" s="68"/>
      <c r="C90" s="68"/>
      <c r="D90" s="68"/>
      <c r="E90" s="68"/>
      <c r="F90" s="68"/>
    </row>
    <row r="91" spans="1:6" x14ac:dyDescent="0.25">
      <c r="A91" s="68"/>
      <c r="B91" s="68"/>
      <c r="C91" s="68"/>
      <c r="D91" s="68"/>
      <c r="E91" s="68"/>
      <c r="F91" s="68"/>
    </row>
    <row r="92" spans="1:6" x14ac:dyDescent="0.25">
      <c r="A92" s="68"/>
      <c r="B92" s="68"/>
      <c r="C92" s="68"/>
      <c r="D92" s="68"/>
      <c r="E92" s="68"/>
      <c r="F92" s="68"/>
    </row>
    <row r="93" spans="1:6" x14ac:dyDescent="0.25">
      <c r="A93" s="68"/>
      <c r="B93" s="68"/>
      <c r="C93" s="68"/>
      <c r="D93" s="68"/>
      <c r="E93" s="68"/>
      <c r="F93" s="68"/>
    </row>
    <row r="94" spans="1:6" x14ac:dyDescent="0.25">
      <c r="A94" s="68"/>
      <c r="B94" s="68"/>
      <c r="C94" s="68"/>
      <c r="D94" s="68"/>
      <c r="E94" s="68"/>
      <c r="F94" s="68"/>
    </row>
    <row r="95" spans="1:6" x14ac:dyDescent="0.25">
      <c r="A95" s="68"/>
      <c r="B95" s="68"/>
      <c r="C95" s="68"/>
      <c r="D95" s="68"/>
      <c r="E95" s="68"/>
      <c r="F95" s="68"/>
    </row>
    <row r="96" spans="1:6" x14ac:dyDescent="0.25">
      <c r="A96" s="68"/>
      <c r="B96" s="68"/>
      <c r="C96" s="68"/>
      <c r="D96" s="68"/>
      <c r="E96" s="68"/>
      <c r="F96" s="68"/>
    </row>
    <row r="97" spans="1:6" x14ac:dyDescent="0.25">
      <c r="A97" s="68"/>
      <c r="B97" s="68"/>
      <c r="C97" s="68"/>
      <c r="D97" s="68"/>
      <c r="E97" s="68"/>
      <c r="F97" s="68"/>
    </row>
    <row r="98" spans="1:6" x14ac:dyDescent="0.25">
      <c r="A98" s="68"/>
      <c r="B98" s="68"/>
      <c r="C98" s="68"/>
      <c r="D98" s="68"/>
      <c r="E98" s="68"/>
      <c r="F98" s="68"/>
    </row>
    <row r="99" spans="1:6" x14ac:dyDescent="0.25">
      <c r="A99" s="68"/>
      <c r="B99" s="68"/>
      <c r="C99" s="68"/>
      <c r="D99" s="68"/>
      <c r="E99" s="68"/>
      <c r="F99" s="68"/>
    </row>
    <row r="100" spans="1:6" x14ac:dyDescent="0.25">
      <c r="A100" s="68"/>
      <c r="B100" s="68"/>
      <c r="C100" s="68"/>
      <c r="D100" s="68"/>
      <c r="E100" s="68"/>
      <c r="F100" s="68"/>
    </row>
    <row r="101" spans="1:6" x14ac:dyDescent="0.25">
      <c r="A101" s="68"/>
      <c r="B101" s="68"/>
      <c r="C101" s="68"/>
      <c r="D101" s="68"/>
      <c r="E101" s="68"/>
      <c r="F101" s="68"/>
    </row>
    <row r="102" spans="1:6" x14ac:dyDescent="0.25">
      <c r="A102" s="68"/>
      <c r="B102" s="68"/>
      <c r="C102" s="68"/>
      <c r="D102" s="68"/>
      <c r="E102" s="68"/>
      <c r="F102" s="68"/>
    </row>
    <row r="103" spans="1:6" x14ac:dyDescent="0.25">
      <c r="A103" s="68"/>
      <c r="B103" s="68"/>
      <c r="C103" s="68"/>
      <c r="D103" s="68"/>
      <c r="E103" s="68"/>
      <c r="F103" s="68"/>
    </row>
    <row r="104" spans="1:6" x14ac:dyDescent="0.25">
      <c r="A104" s="68"/>
      <c r="B104" s="68"/>
      <c r="C104" s="68"/>
      <c r="D104" s="68"/>
      <c r="E104" s="68"/>
      <c r="F104" s="68"/>
    </row>
    <row r="105" spans="1:6" x14ac:dyDescent="0.25">
      <c r="A105" s="68"/>
      <c r="B105" s="68"/>
      <c r="C105" s="68"/>
      <c r="D105" s="68"/>
      <c r="E105" s="68"/>
      <c r="F105" s="68"/>
    </row>
    <row r="106" spans="1:6" x14ac:dyDescent="0.25">
      <c r="A106" s="68"/>
      <c r="B106" s="68"/>
      <c r="C106" s="68"/>
      <c r="D106" s="68"/>
      <c r="E106" s="68"/>
      <c r="F106" s="68"/>
    </row>
    <row r="107" spans="1:6" x14ac:dyDescent="0.25">
      <c r="A107" s="68"/>
      <c r="B107" s="68"/>
      <c r="C107" s="68"/>
      <c r="D107" s="68"/>
      <c r="E107" s="68"/>
      <c r="F107" s="68"/>
    </row>
    <row r="108" spans="1:6" x14ac:dyDescent="0.25">
      <c r="A108" s="68"/>
      <c r="B108" s="68"/>
      <c r="C108" s="68"/>
      <c r="D108" s="68"/>
      <c r="E108" s="68"/>
      <c r="F108" s="68"/>
    </row>
    <row r="109" spans="1:6" x14ac:dyDescent="0.25">
      <c r="A109" s="68"/>
      <c r="B109" s="68"/>
      <c r="C109" s="68"/>
      <c r="D109" s="68"/>
      <c r="E109" s="68"/>
      <c r="F109" s="68"/>
    </row>
    <row r="110" spans="1:6" x14ac:dyDescent="0.25">
      <c r="A110" s="68"/>
      <c r="B110" s="68"/>
      <c r="C110" s="68"/>
      <c r="D110" s="68"/>
      <c r="E110" s="68"/>
      <c r="F110" s="68"/>
    </row>
    <row r="111" spans="1:6" x14ac:dyDescent="0.25">
      <c r="A111" s="68"/>
      <c r="B111" s="68"/>
      <c r="C111" s="68"/>
      <c r="D111" s="68"/>
      <c r="E111" s="68"/>
      <c r="F111" s="68"/>
    </row>
    <row r="112" spans="1:6" x14ac:dyDescent="0.25">
      <c r="A112" s="68"/>
      <c r="B112" s="68"/>
      <c r="C112" s="68"/>
      <c r="D112" s="68"/>
      <c r="E112" s="68"/>
      <c r="F112" s="68"/>
    </row>
    <row r="113" spans="1:6" x14ac:dyDescent="0.25">
      <c r="A113" s="68"/>
      <c r="B113" s="68"/>
      <c r="C113" s="68"/>
      <c r="D113" s="68"/>
      <c r="E113" s="68"/>
      <c r="F113" s="68"/>
    </row>
    <row r="114" spans="1:6" x14ac:dyDescent="0.25">
      <c r="A114" s="68"/>
      <c r="B114" s="68"/>
      <c r="C114" s="68"/>
      <c r="D114" s="68"/>
      <c r="E114" s="68"/>
      <c r="F114" s="68"/>
    </row>
    <row r="115" spans="1:6" x14ac:dyDescent="0.25">
      <c r="A115" s="68"/>
      <c r="B115" s="68"/>
      <c r="C115" s="68"/>
      <c r="D115" s="68"/>
      <c r="E115" s="68"/>
      <c r="F115" s="68"/>
    </row>
    <row r="116" spans="1:6" x14ac:dyDescent="0.25">
      <c r="A116" s="68"/>
      <c r="B116" s="68"/>
      <c r="C116" s="68"/>
      <c r="D116" s="68"/>
      <c r="E116" s="68"/>
      <c r="F116" s="68"/>
    </row>
    <row r="117" spans="1:6" x14ac:dyDescent="0.25">
      <c r="A117" s="68"/>
      <c r="B117" s="68"/>
      <c r="C117" s="68"/>
      <c r="D117" s="68"/>
      <c r="E117" s="68"/>
      <c r="F117" s="68"/>
    </row>
    <row r="118" spans="1:6" x14ac:dyDescent="0.25">
      <c r="A118" s="68"/>
      <c r="B118" s="68"/>
      <c r="C118" s="68"/>
      <c r="D118" s="68"/>
      <c r="E118" s="68"/>
      <c r="F118" s="68"/>
    </row>
    <row r="119" spans="1:6" x14ac:dyDescent="0.25">
      <c r="A119" s="68"/>
      <c r="B119" s="68"/>
      <c r="C119" s="68"/>
      <c r="D119" s="68"/>
      <c r="E119" s="68"/>
      <c r="F119" s="68"/>
    </row>
    <row r="120" spans="1:6" x14ac:dyDescent="0.25">
      <c r="A120" s="68"/>
      <c r="B120" s="68"/>
      <c r="C120" s="68"/>
      <c r="D120" s="68"/>
      <c r="E120" s="68"/>
      <c r="F120" s="68"/>
    </row>
    <row r="121" spans="1:6" x14ac:dyDescent="0.25">
      <c r="A121" s="68"/>
      <c r="B121" s="68"/>
      <c r="C121" s="68"/>
      <c r="D121" s="68"/>
      <c r="E121" s="68"/>
      <c r="F121" s="68"/>
    </row>
    <row r="122" spans="1:6" x14ac:dyDescent="0.25">
      <c r="A122" s="68"/>
      <c r="B122" s="68"/>
      <c r="C122" s="68"/>
      <c r="D122" s="68"/>
      <c r="E122" s="68"/>
      <c r="F122" s="68"/>
    </row>
    <row r="123" spans="1:6" x14ac:dyDescent="0.25">
      <c r="A123" s="68"/>
      <c r="B123" s="68"/>
      <c r="C123" s="68"/>
      <c r="D123" s="68"/>
      <c r="E123" s="68"/>
      <c r="F123" s="68"/>
    </row>
    <row r="124" spans="1:6" x14ac:dyDescent="0.25">
      <c r="A124" s="68"/>
      <c r="B124" s="68"/>
      <c r="C124" s="68"/>
      <c r="D124" s="68"/>
      <c r="E124" s="68"/>
      <c r="F124" s="68"/>
    </row>
    <row r="125" spans="1:6" x14ac:dyDescent="0.25">
      <c r="A125" s="68"/>
      <c r="B125" s="68"/>
      <c r="C125" s="68"/>
      <c r="D125" s="68"/>
      <c r="E125" s="68"/>
      <c r="F125" s="68"/>
    </row>
    <row r="126" spans="1:6" x14ac:dyDescent="0.25">
      <c r="A126" s="68"/>
      <c r="B126" s="68"/>
      <c r="C126" s="68"/>
      <c r="D126" s="68"/>
      <c r="E126" s="68"/>
      <c r="F126" s="68"/>
    </row>
    <row r="127" spans="1:6" x14ac:dyDescent="0.25">
      <c r="A127" s="68"/>
      <c r="B127" s="68"/>
      <c r="C127" s="68"/>
      <c r="D127" s="68"/>
      <c r="E127" s="68"/>
      <c r="F127" s="68"/>
    </row>
    <row r="128" spans="1:6" x14ac:dyDescent="0.25">
      <c r="A128" s="68"/>
      <c r="B128" s="68"/>
      <c r="C128" s="68"/>
      <c r="D128" s="68"/>
      <c r="E128" s="68"/>
      <c r="F128" s="68"/>
    </row>
    <row r="129" spans="1:6" x14ac:dyDescent="0.25">
      <c r="A129" s="68"/>
      <c r="B129" s="68"/>
      <c r="C129" s="68"/>
      <c r="D129" s="68"/>
      <c r="E129" s="68"/>
      <c r="F129" s="68"/>
    </row>
    <row r="130" spans="1:6" x14ac:dyDescent="0.25">
      <c r="A130" s="68"/>
      <c r="B130" s="68"/>
      <c r="C130" s="68"/>
      <c r="D130" s="68"/>
      <c r="E130" s="68"/>
      <c r="F130" s="68"/>
    </row>
    <row r="131" spans="1:6" x14ac:dyDescent="0.25">
      <c r="A131" s="68"/>
      <c r="B131" s="68"/>
      <c r="C131" s="68"/>
      <c r="D131" s="68"/>
      <c r="E131" s="68"/>
      <c r="F131" s="68"/>
    </row>
    <row r="132" spans="1:6" x14ac:dyDescent="0.25">
      <c r="A132" s="68"/>
      <c r="B132" s="68"/>
      <c r="C132" s="68"/>
      <c r="D132" s="68"/>
      <c r="E132" s="68"/>
      <c r="F132" s="68"/>
    </row>
    <row r="133" spans="1:6" x14ac:dyDescent="0.25">
      <c r="A133" s="68"/>
      <c r="B133" s="68"/>
      <c r="C133" s="68"/>
      <c r="D133" s="68"/>
      <c r="E133" s="68"/>
      <c r="F133" s="68"/>
    </row>
    <row r="134" spans="1:6" x14ac:dyDescent="0.25">
      <c r="A134" s="68"/>
      <c r="B134" s="68"/>
      <c r="C134" s="68"/>
      <c r="D134" s="68"/>
      <c r="E134" s="68"/>
      <c r="F134" s="68"/>
    </row>
    <row r="135" spans="1:6" x14ac:dyDescent="0.25">
      <c r="A135" s="68"/>
      <c r="B135" s="68"/>
      <c r="C135" s="68"/>
      <c r="D135" s="68"/>
      <c r="E135" s="68"/>
      <c r="F135" s="68"/>
    </row>
    <row r="136" spans="1:6" x14ac:dyDescent="0.25">
      <c r="A136" s="68"/>
      <c r="B136" s="68"/>
      <c r="C136" s="68"/>
      <c r="D136" s="68"/>
      <c r="E136" s="68"/>
      <c r="F136" s="68"/>
    </row>
    <row r="137" spans="1:6" x14ac:dyDescent="0.25">
      <c r="A137" s="68"/>
      <c r="B137" s="68"/>
      <c r="C137" s="68"/>
      <c r="D137" s="68"/>
      <c r="E137" s="68"/>
      <c r="F137" s="68"/>
    </row>
    <row r="138" spans="1:6" x14ac:dyDescent="0.25">
      <c r="A138" s="68"/>
      <c r="B138" s="68"/>
      <c r="C138" s="68"/>
      <c r="D138" s="68"/>
      <c r="E138" s="68"/>
      <c r="F138" s="68"/>
    </row>
    <row r="139" spans="1:6" x14ac:dyDescent="0.25">
      <c r="A139" s="68"/>
      <c r="B139" s="68"/>
      <c r="C139" s="68"/>
      <c r="D139" s="68"/>
      <c r="E139" s="68"/>
      <c r="F139" s="68"/>
    </row>
    <row r="140" spans="1:6" x14ac:dyDescent="0.25">
      <c r="A140" s="68"/>
      <c r="B140" s="68"/>
      <c r="C140" s="68"/>
      <c r="D140" s="68"/>
      <c r="E140" s="68"/>
      <c r="F140" s="68"/>
    </row>
    <row r="141" spans="1:6" x14ac:dyDescent="0.25">
      <c r="A141" s="68"/>
      <c r="B141" s="68"/>
      <c r="C141" s="68"/>
      <c r="D141" s="68"/>
      <c r="E141" s="68"/>
      <c r="F141" s="68"/>
    </row>
    <row r="142" spans="1:6" x14ac:dyDescent="0.25">
      <c r="A142" s="68"/>
      <c r="B142" s="68"/>
      <c r="C142" s="68"/>
      <c r="D142" s="68"/>
      <c r="E142" s="68"/>
      <c r="F142" s="68"/>
    </row>
    <row r="143" spans="1:6" x14ac:dyDescent="0.25">
      <c r="A143" s="68"/>
      <c r="B143" s="68"/>
      <c r="C143" s="68"/>
      <c r="D143" s="68"/>
      <c r="E143" s="68"/>
      <c r="F143" s="68"/>
    </row>
    <row r="144" spans="1:6" x14ac:dyDescent="0.25">
      <c r="A144" s="68"/>
      <c r="B144" s="68"/>
      <c r="C144" s="68"/>
      <c r="D144" s="68"/>
      <c r="E144" s="68"/>
      <c r="F144" s="68"/>
    </row>
    <row r="145" spans="1:6" x14ac:dyDescent="0.25">
      <c r="A145" s="68"/>
      <c r="B145" s="68"/>
      <c r="C145" s="68"/>
      <c r="D145" s="68"/>
      <c r="E145" s="68"/>
      <c r="F145" s="68"/>
    </row>
    <row r="146" spans="1:6" x14ac:dyDescent="0.25">
      <c r="A146" s="68"/>
      <c r="B146" s="68"/>
      <c r="C146" s="68"/>
      <c r="D146" s="68"/>
      <c r="E146" s="68"/>
      <c r="F146" s="68"/>
    </row>
    <row r="147" spans="1:6" x14ac:dyDescent="0.25">
      <c r="A147" s="68"/>
      <c r="B147" s="68"/>
      <c r="C147" s="68"/>
      <c r="D147" s="68"/>
      <c r="E147" s="68"/>
      <c r="F147" s="68"/>
    </row>
    <row r="148" spans="1:6" x14ac:dyDescent="0.25">
      <c r="A148" s="68"/>
      <c r="B148" s="68"/>
      <c r="C148" s="68"/>
      <c r="D148" s="68"/>
      <c r="E148" s="68"/>
      <c r="F148" s="68"/>
    </row>
    <row r="149" spans="1:6" x14ac:dyDescent="0.25">
      <c r="A149" s="68"/>
      <c r="B149" s="68"/>
      <c r="C149" s="68"/>
      <c r="D149" s="68"/>
      <c r="E149" s="68"/>
      <c r="F149" s="68"/>
    </row>
    <row r="150" spans="1:6" x14ac:dyDescent="0.25">
      <c r="A150" s="68"/>
      <c r="B150" s="68"/>
      <c r="C150" s="68"/>
      <c r="D150" s="68"/>
      <c r="E150" s="68"/>
      <c r="F150" s="68"/>
    </row>
    <row r="151" spans="1:6" x14ac:dyDescent="0.25">
      <c r="A151" s="68"/>
      <c r="B151" s="68"/>
      <c r="C151" s="68"/>
      <c r="D151" s="68"/>
      <c r="E151" s="68"/>
      <c r="F151" s="68"/>
    </row>
    <row r="152" spans="1:6" x14ac:dyDescent="0.25">
      <c r="A152" s="68"/>
      <c r="B152" s="68"/>
      <c r="C152" s="68"/>
      <c r="D152" s="68"/>
      <c r="E152" s="68"/>
      <c r="F152" s="68"/>
    </row>
    <row r="153" spans="1:6" x14ac:dyDescent="0.25">
      <c r="A153" s="68"/>
      <c r="B153" s="68"/>
      <c r="C153" s="68"/>
      <c r="D153" s="68"/>
      <c r="E153" s="68"/>
      <c r="F153" s="68"/>
    </row>
    <row r="154" spans="1:6" x14ac:dyDescent="0.25">
      <c r="A154" s="68"/>
      <c r="B154" s="68"/>
      <c r="C154" s="68"/>
      <c r="D154" s="68"/>
      <c r="E154" s="68"/>
      <c r="F154" s="68"/>
    </row>
    <row r="155" spans="1:6" x14ac:dyDescent="0.25">
      <c r="A155" s="68"/>
      <c r="B155" s="68"/>
      <c r="C155" s="68"/>
      <c r="D155" s="68"/>
      <c r="E155" s="68"/>
      <c r="F155" s="68"/>
    </row>
    <row r="156" spans="1:6" x14ac:dyDescent="0.25">
      <c r="A156" s="68"/>
      <c r="B156" s="68"/>
      <c r="C156" s="68"/>
      <c r="D156" s="68"/>
      <c r="E156" s="68"/>
      <c r="F156" s="68"/>
    </row>
    <row r="157" spans="1:6" x14ac:dyDescent="0.25">
      <c r="A157" s="68"/>
      <c r="B157" s="68"/>
      <c r="C157" s="68"/>
      <c r="D157" s="68"/>
      <c r="E157" s="68"/>
      <c r="F157" s="68"/>
    </row>
    <row r="158" spans="1:6" x14ac:dyDescent="0.25">
      <c r="A158" s="68"/>
      <c r="B158" s="68"/>
      <c r="C158" s="68"/>
      <c r="D158" s="68"/>
      <c r="E158" s="68"/>
      <c r="F158" s="68"/>
    </row>
    <row r="159" spans="1:6" x14ac:dyDescent="0.25">
      <c r="A159" s="68"/>
      <c r="B159" s="68"/>
      <c r="C159" s="68"/>
      <c r="D159" s="68"/>
      <c r="E159" s="68"/>
      <c r="F159" s="68"/>
    </row>
    <row r="160" spans="1:6" x14ac:dyDescent="0.25">
      <c r="A160" s="68"/>
      <c r="B160" s="68"/>
      <c r="C160" s="68"/>
      <c r="D160" s="68"/>
      <c r="E160" s="68"/>
      <c r="F160" s="68"/>
    </row>
    <row r="161" spans="1:6" x14ac:dyDescent="0.25">
      <c r="A161" s="68"/>
      <c r="B161" s="68"/>
      <c r="C161" s="68"/>
      <c r="D161" s="68"/>
      <c r="E161" s="68"/>
      <c r="F161" s="68"/>
    </row>
    <row r="162" spans="1:6" x14ac:dyDescent="0.25">
      <c r="A162" s="68"/>
      <c r="B162" s="68"/>
      <c r="C162" s="68"/>
      <c r="D162" s="68"/>
      <c r="E162" s="68"/>
      <c r="F162" s="68"/>
    </row>
    <row r="163" spans="1:6" x14ac:dyDescent="0.25">
      <c r="A163" s="68"/>
      <c r="B163" s="68"/>
      <c r="C163" s="68"/>
      <c r="D163" s="68"/>
      <c r="E163" s="68"/>
      <c r="F163" s="68"/>
    </row>
    <row r="164" spans="1:6" x14ac:dyDescent="0.25">
      <c r="A164" s="68"/>
      <c r="B164" s="68"/>
      <c r="C164" s="68"/>
      <c r="D164" s="68"/>
      <c r="E164" s="68"/>
      <c r="F164" s="68"/>
    </row>
    <row r="165" spans="1:6" x14ac:dyDescent="0.25">
      <c r="A165" s="68"/>
      <c r="B165" s="68"/>
      <c r="C165" s="68"/>
      <c r="D165" s="68"/>
      <c r="E165" s="68"/>
      <c r="F165" s="68"/>
    </row>
    <row r="166" spans="1:6" x14ac:dyDescent="0.25">
      <c r="A166" s="68"/>
      <c r="B166" s="68"/>
      <c r="C166" s="68"/>
      <c r="D166" s="68"/>
      <c r="E166" s="68"/>
      <c r="F166" s="68"/>
    </row>
    <row r="167" spans="1:6" x14ac:dyDescent="0.25">
      <c r="A167" s="68"/>
      <c r="B167" s="68"/>
      <c r="C167" s="68"/>
      <c r="D167" s="68"/>
      <c r="E167" s="68"/>
      <c r="F167" s="68"/>
    </row>
    <row r="168" spans="1:6" x14ac:dyDescent="0.25">
      <c r="A168" s="68"/>
      <c r="B168" s="68"/>
      <c r="C168" s="68"/>
      <c r="D168" s="68"/>
      <c r="E168" s="68"/>
      <c r="F168" s="68"/>
    </row>
    <row r="169" spans="1:6" x14ac:dyDescent="0.25">
      <c r="A169" s="68"/>
      <c r="B169" s="68"/>
      <c r="C169" s="68"/>
      <c r="D169" s="68"/>
      <c r="E169" s="68"/>
      <c r="F169" s="68"/>
    </row>
    <row r="170" spans="1:6" x14ac:dyDescent="0.25">
      <c r="A170" s="68"/>
      <c r="B170" s="68"/>
      <c r="C170" s="68"/>
      <c r="D170" s="68"/>
      <c r="E170" s="68"/>
      <c r="F170" s="68"/>
    </row>
    <row r="171" spans="1:6" x14ac:dyDescent="0.25">
      <c r="A171" s="68"/>
      <c r="B171" s="68"/>
      <c r="C171" s="68"/>
      <c r="D171" s="68"/>
      <c r="E171" s="68"/>
      <c r="F171" s="68"/>
    </row>
    <row r="172" spans="1:6" x14ac:dyDescent="0.25">
      <c r="A172" s="68"/>
      <c r="B172" s="68"/>
      <c r="C172" s="68"/>
      <c r="D172" s="68"/>
      <c r="E172" s="68"/>
      <c r="F172" s="68"/>
    </row>
    <row r="173" spans="1:6" x14ac:dyDescent="0.25">
      <c r="A173" s="68"/>
      <c r="B173" s="68"/>
      <c r="C173" s="68"/>
      <c r="D173" s="68"/>
      <c r="E173" s="68"/>
      <c r="F173" s="68"/>
    </row>
    <row r="174" spans="1:6" x14ac:dyDescent="0.25">
      <c r="A174" s="68"/>
      <c r="B174" s="68"/>
      <c r="C174" s="68"/>
      <c r="D174" s="68"/>
      <c r="E174" s="68"/>
      <c r="F174" s="68"/>
    </row>
    <row r="175" spans="1:6" x14ac:dyDescent="0.25">
      <c r="A175" s="68"/>
      <c r="B175" s="68"/>
      <c r="C175" s="68"/>
      <c r="D175" s="68"/>
      <c r="E175" s="68"/>
      <c r="F175" s="68"/>
    </row>
    <row r="176" spans="1:6" x14ac:dyDescent="0.25">
      <c r="A176" s="68"/>
      <c r="B176" s="68"/>
      <c r="C176" s="68"/>
      <c r="D176" s="68"/>
      <c r="E176" s="68"/>
      <c r="F176" s="68"/>
    </row>
    <row r="177" spans="1:6" x14ac:dyDescent="0.25">
      <c r="A177" s="68"/>
      <c r="B177" s="68"/>
      <c r="C177" s="68"/>
      <c r="D177" s="68"/>
      <c r="E177" s="68"/>
      <c r="F177" s="68"/>
    </row>
    <row r="178" spans="1:6" x14ac:dyDescent="0.25">
      <c r="A178" s="68"/>
      <c r="B178" s="68"/>
      <c r="C178" s="68"/>
      <c r="D178" s="68"/>
      <c r="E178" s="68"/>
      <c r="F178" s="68"/>
    </row>
    <row r="179" spans="1:6" x14ac:dyDescent="0.25">
      <c r="A179" s="68"/>
      <c r="B179" s="68"/>
      <c r="C179" s="68"/>
      <c r="D179" s="68"/>
      <c r="E179" s="68"/>
      <c r="F179" s="68"/>
    </row>
    <row r="180" spans="1:6" x14ac:dyDescent="0.25">
      <c r="A180" s="68"/>
      <c r="B180" s="68"/>
      <c r="C180" s="68"/>
      <c r="D180" s="68"/>
      <c r="E180" s="68"/>
      <c r="F180" s="68"/>
    </row>
    <row r="181" spans="1:6" x14ac:dyDescent="0.25">
      <c r="A181" s="68"/>
      <c r="B181" s="68"/>
      <c r="C181" s="68"/>
      <c r="D181" s="68"/>
      <c r="E181" s="68"/>
      <c r="F181" s="68"/>
    </row>
    <row r="182" spans="1:6" x14ac:dyDescent="0.25">
      <c r="A182" s="68"/>
      <c r="B182" s="68"/>
      <c r="C182" s="68"/>
      <c r="D182" s="68"/>
      <c r="E182" s="68"/>
      <c r="F182" s="68"/>
    </row>
    <row r="183" spans="1:6" x14ac:dyDescent="0.25">
      <c r="A183" s="68"/>
      <c r="B183" s="68"/>
      <c r="C183" s="68"/>
      <c r="D183" s="68"/>
      <c r="E183" s="68"/>
      <c r="F183" s="68"/>
    </row>
    <row r="184" spans="1:6" x14ac:dyDescent="0.25">
      <c r="A184" s="68"/>
      <c r="B184" s="68"/>
      <c r="C184" s="68"/>
      <c r="D184" s="68"/>
      <c r="E184" s="68"/>
      <c r="F184" s="68"/>
    </row>
    <row r="185" spans="1:6" x14ac:dyDescent="0.25">
      <c r="A185" s="68"/>
      <c r="B185" s="68"/>
      <c r="C185" s="68"/>
      <c r="D185" s="68"/>
      <c r="E185" s="68"/>
      <c r="F185" s="68"/>
    </row>
    <row r="186" spans="1:6" x14ac:dyDescent="0.25">
      <c r="A186" s="68"/>
      <c r="B186" s="68"/>
      <c r="C186" s="68"/>
      <c r="D186" s="68"/>
      <c r="E186" s="68"/>
      <c r="F186" s="68"/>
    </row>
    <row r="187" spans="1:6" x14ac:dyDescent="0.25">
      <c r="A187" s="68"/>
      <c r="B187" s="68"/>
      <c r="C187" s="68"/>
      <c r="D187" s="68"/>
      <c r="E187" s="68"/>
      <c r="F187" s="68"/>
    </row>
    <row r="188" spans="1:6" x14ac:dyDescent="0.25">
      <c r="A188" s="68"/>
      <c r="B188" s="68"/>
      <c r="C188" s="68"/>
      <c r="D188" s="68"/>
      <c r="E188" s="68"/>
      <c r="F188" s="68"/>
    </row>
    <row r="189" spans="1:6" x14ac:dyDescent="0.25">
      <c r="A189" s="68"/>
      <c r="B189" s="68"/>
      <c r="C189" s="68"/>
      <c r="D189" s="68"/>
      <c r="E189" s="68"/>
      <c r="F189" s="68"/>
    </row>
    <row r="190" spans="1:6" x14ac:dyDescent="0.25">
      <c r="A190" s="68"/>
      <c r="B190" s="68"/>
      <c r="C190" s="68"/>
      <c r="D190" s="68"/>
      <c r="E190" s="68"/>
      <c r="F190" s="68"/>
    </row>
    <row r="191" spans="1:6" x14ac:dyDescent="0.25">
      <c r="A191" s="68"/>
      <c r="B191" s="68"/>
      <c r="C191" s="68"/>
      <c r="D191" s="68"/>
      <c r="E191" s="68"/>
      <c r="F191" s="68"/>
    </row>
    <row r="192" spans="1:6" x14ac:dyDescent="0.25">
      <c r="A192" s="68"/>
      <c r="B192" s="68"/>
      <c r="C192" s="68"/>
      <c r="D192" s="68"/>
      <c r="E192" s="68"/>
      <c r="F192" s="68"/>
    </row>
    <row r="193" spans="1:6" x14ac:dyDescent="0.25">
      <c r="A193" s="68"/>
      <c r="B193" s="68"/>
      <c r="C193" s="68"/>
      <c r="D193" s="68"/>
      <c r="E193" s="68"/>
      <c r="F193" s="68"/>
    </row>
    <row r="194" spans="1:6" x14ac:dyDescent="0.25">
      <c r="A194" s="68"/>
      <c r="B194" s="68"/>
      <c r="C194" s="68"/>
      <c r="D194" s="68"/>
      <c r="E194" s="68"/>
      <c r="F194" s="68"/>
    </row>
    <row r="195" spans="1:6" x14ac:dyDescent="0.25">
      <c r="A195" s="68"/>
      <c r="B195" s="68"/>
      <c r="C195" s="68"/>
      <c r="D195" s="68"/>
      <c r="E195" s="68"/>
      <c r="F195" s="68"/>
    </row>
    <row r="196" spans="1:6" x14ac:dyDescent="0.25">
      <c r="A196" s="68"/>
      <c r="B196" s="68"/>
      <c r="C196" s="68"/>
      <c r="D196" s="68"/>
      <c r="E196" s="68"/>
      <c r="F196" s="68"/>
    </row>
    <row r="197" spans="1:6" x14ac:dyDescent="0.25">
      <c r="A197" s="68"/>
      <c r="B197" s="68"/>
      <c r="C197" s="68"/>
      <c r="D197" s="68"/>
      <c r="E197" s="68"/>
      <c r="F197" s="68"/>
    </row>
    <row r="198" spans="1:6" x14ac:dyDescent="0.25">
      <c r="A198" s="68"/>
      <c r="B198" s="68"/>
      <c r="C198" s="68"/>
      <c r="D198" s="68"/>
      <c r="E198" s="68"/>
      <c r="F198" s="68"/>
    </row>
    <row r="199" spans="1:6" x14ac:dyDescent="0.25">
      <c r="A199" s="68"/>
      <c r="B199" s="68"/>
      <c r="C199" s="68"/>
      <c r="D199" s="68"/>
      <c r="E199" s="68"/>
      <c r="F199" s="68"/>
    </row>
    <row r="200" spans="1:6" x14ac:dyDescent="0.25">
      <c r="A200" s="68"/>
      <c r="B200" s="68"/>
      <c r="C200" s="68"/>
      <c r="D200" s="68"/>
      <c r="E200" s="68"/>
      <c r="F200" s="68"/>
    </row>
    <row r="201" spans="1:6" x14ac:dyDescent="0.25">
      <c r="A201" s="68"/>
      <c r="B201" s="68"/>
      <c r="C201" s="68"/>
      <c r="D201" s="68"/>
      <c r="E201" s="68"/>
      <c r="F201" s="68"/>
    </row>
    <row r="202" spans="1:6" x14ac:dyDescent="0.25">
      <c r="A202" s="68"/>
      <c r="B202" s="68"/>
      <c r="C202" s="68"/>
      <c r="D202" s="68"/>
      <c r="E202" s="68"/>
      <c r="F202" s="68"/>
    </row>
    <row r="203" spans="1:6" x14ac:dyDescent="0.25">
      <c r="A203" s="68"/>
      <c r="B203" s="68"/>
      <c r="C203" s="68"/>
      <c r="D203" s="68"/>
      <c r="E203" s="68"/>
      <c r="F203" s="68"/>
    </row>
    <row r="204" spans="1:6" x14ac:dyDescent="0.25">
      <c r="A204" s="68"/>
      <c r="B204" s="68"/>
      <c r="C204" s="68"/>
      <c r="D204" s="68"/>
      <c r="E204" s="68"/>
      <c r="F204" s="68"/>
    </row>
    <row r="205" spans="1:6" x14ac:dyDescent="0.25">
      <c r="A205" s="68"/>
      <c r="B205" s="68"/>
      <c r="C205" s="68"/>
      <c r="D205" s="68"/>
      <c r="E205" s="68"/>
      <c r="F205" s="68"/>
    </row>
    <row r="206" spans="1:6" x14ac:dyDescent="0.25">
      <c r="A206" s="68"/>
      <c r="B206" s="68"/>
      <c r="C206" s="68"/>
      <c r="D206" s="68"/>
      <c r="E206" s="68"/>
      <c r="F206" s="68"/>
    </row>
    <row r="207" spans="1:6" x14ac:dyDescent="0.25">
      <c r="A207" s="68"/>
      <c r="B207" s="68"/>
      <c r="C207" s="68"/>
      <c r="D207" s="68"/>
      <c r="E207" s="68"/>
      <c r="F207" s="68"/>
    </row>
    <row r="208" spans="1:6" x14ac:dyDescent="0.25">
      <c r="A208" s="68"/>
      <c r="B208" s="68"/>
      <c r="C208" s="68"/>
      <c r="D208" s="68"/>
      <c r="E208" s="68"/>
      <c r="F208" s="68"/>
    </row>
    <row r="209" spans="1:6" x14ac:dyDescent="0.25">
      <c r="A209" s="68"/>
      <c r="B209" s="68"/>
      <c r="C209" s="68"/>
      <c r="D209" s="68"/>
      <c r="E209" s="68"/>
      <c r="F209" s="68"/>
    </row>
    <row r="210" spans="1:6" x14ac:dyDescent="0.25">
      <c r="A210" s="68"/>
      <c r="B210" s="68"/>
      <c r="C210" s="68"/>
      <c r="D210" s="68"/>
      <c r="E210" s="68"/>
      <c r="F210" s="68"/>
    </row>
    <row r="211" spans="1:6" x14ac:dyDescent="0.25">
      <c r="A211" s="68"/>
      <c r="B211" s="68"/>
      <c r="C211" s="68"/>
      <c r="D211" s="68"/>
      <c r="E211" s="68"/>
      <c r="F211" s="68"/>
    </row>
    <row r="212" spans="1:6" x14ac:dyDescent="0.25">
      <c r="A212" s="68"/>
      <c r="B212" s="68"/>
      <c r="C212" s="68"/>
      <c r="D212" s="68"/>
      <c r="E212" s="68"/>
      <c r="F212" s="68"/>
    </row>
    <row r="213" spans="1:6" x14ac:dyDescent="0.25">
      <c r="A213" s="68"/>
      <c r="B213" s="68"/>
      <c r="C213" s="68"/>
      <c r="D213" s="68"/>
      <c r="E213" s="68"/>
      <c r="F213" s="68"/>
    </row>
    <row r="214" spans="1:6" x14ac:dyDescent="0.25">
      <c r="A214" s="68"/>
      <c r="B214" s="68"/>
      <c r="C214" s="68"/>
      <c r="D214" s="68"/>
      <c r="E214" s="68"/>
      <c r="F214" s="68"/>
    </row>
    <row r="215" spans="1:6" x14ac:dyDescent="0.25">
      <c r="A215" s="68"/>
      <c r="B215" s="68"/>
      <c r="C215" s="68"/>
      <c r="D215" s="68"/>
      <c r="E215" s="68"/>
      <c r="F215" s="68"/>
    </row>
    <row r="216" spans="1:6" x14ac:dyDescent="0.25">
      <c r="A216" s="68"/>
      <c r="B216" s="68"/>
      <c r="C216" s="68"/>
      <c r="D216" s="68"/>
      <c r="E216" s="68"/>
      <c r="F216" s="68"/>
    </row>
    <row r="217" spans="1:6" x14ac:dyDescent="0.25">
      <c r="A217" s="68"/>
      <c r="B217" s="68"/>
      <c r="C217" s="68"/>
      <c r="D217" s="68"/>
      <c r="E217" s="68"/>
      <c r="F217" s="68"/>
    </row>
    <row r="218" spans="1:6" x14ac:dyDescent="0.25">
      <c r="A218" s="68"/>
      <c r="B218" s="68"/>
      <c r="C218" s="68"/>
      <c r="D218" s="68"/>
      <c r="E218" s="68"/>
      <c r="F218" s="68"/>
    </row>
    <row r="219" spans="1:6" x14ac:dyDescent="0.25">
      <c r="A219" s="68"/>
      <c r="B219" s="68"/>
      <c r="C219" s="68"/>
      <c r="D219" s="68"/>
      <c r="E219" s="68"/>
      <c r="F219" s="68"/>
    </row>
    <row r="220" spans="1:6" x14ac:dyDescent="0.25">
      <c r="A220" s="68"/>
      <c r="B220" s="68"/>
      <c r="C220" s="68"/>
      <c r="D220" s="68"/>
      <c r="E220" s="68"/>
      <c r="F220" s="68"/>
    </row>
    <row r="221" spans="1:6" x14ac:dyDescent="0.25">
      <c r="A221" s="68"/>
      <c r="B221" s="68"/>
      <c r="C221" s="68"/>
      <c r="D221" s="68"/>
      <c r="E221" s="68"/>
      <c r="F221" s="68"/>
    </row>
    <row r="222" spans="1:6" x14ac:dyDescent="0.25">
      <c r="A222" s="68"/>
      <c r="B222" s="68"/>
      <c r="C222" s="68"/>
      <c r="D222" s="68"/>
      <c r="E222" s="68"/>
      <c r="F222" s="68"/>
    </row>
    <row r="223" spans="1:6" x14ac:dyDescent="0.25">
      <c r="A223" s="68"/>
      <c r="B223" s="68"/>
      <c r="C223" s="68"/>
      <c r="D223" s="68"/>
      <c r="E223" s="68"/>
      <c r="F223" s="68"/>
    </row>
    <row r="224" spans="1:6" x14ac:dyDescent="0.25">
      <c r="A224" s="68"/>
      <c r="B224" s="68"/>
      <c r="C224" s="68"/>
      <c r="D224" s="68"/>
      <c r="E224" s="68"/>
      <c r="F224" s="68"/>
    </row>
    <row r="225" spans="1:6" x14ac:dyDescent="0.25">
      <c r="A225" s="68"/>
      <c r="B225" s="68"/>
      <c r="C225" s="68"/>
      <c r="D225" s="68"/>
      <c r="E225" s="68"/>
      <c r="F225" s="68"/>
    </row>
    <row r="226" spans="1:6" x14ac:dyDescent="0.25">
      <c r="A226" s="68"/>
      <c r="B226" s="68"/>
      <c r="C226" s="68"/>
      <c r="D226" s="68"/>
      <c r="E226" s="68"/>
      <c r="F226" s="68"/>
    </row>
    <row r="227" spans="1:6" x14ac:dyDescent="0.25">
      <c r="A227" s="68"/>
      <c r="B227" s="68"/>
      <c r="C227" s="68"/>
      <c r="D227" s="68"/>
      <c r="E227" s="68"/>
      <c r="F227" s="68"/>
    </row>
    <row r="228" spans="1:6" x14ac:dyDescent="0.25">
      <c r="A228" s="68"/>
      <c r="B228" s="68"/>
      <c r="C228" s="68"/>
      <c r="D228" s="68"/>
      <c r="E228" s="68"/>
      <c r="F228" s="68"/>
    </row>
    <row r="229" spans="1:6" x14ac:dyDescent="0.25">
      <c r="A229" s="68"/>
      <c r="B229" s="68"/>
      <c r="C229" s="68"/>
      <c r="D229" s="68"/>
      <c r="E229" s="68"/>
      <c r="F229" s="68"/>
    </row>
    <row r="230" spans="1:6" x14ac:dyDescent="0.25">
      <c r="A230" s="68"/>
      <c r="B230" s="68"/>
      <c r="C230" s="68"/>
      <c r="D230" s="68"/>
      <c r="E230" s="68"/>
      <c r="F230" s="68"/>
    </row>
    <row r="231" spans="1:6" x14ac:dyDescent="0.25">
      <c r="A231" s="68"/>
      <c r="B231" s="68"/>
      <c r="C231" s="68"/>
      <c r="D231" s="68"/>
      <c r="E231" s="68"/>
      <c r="F231" s="68"/>
    </row>
    <row r="232" spans="1:6" x14ac:dyDescent="0.25">
      <c r="A232" s="68"/>
      <c r="B232" s="68"/>
      <c r="C232" s="68"/>
      <c r="D232" s="68"/>
      <c r="E232" s="68"/>
      <c r="F232" s="68"/>
    </row>
    <row r="233" spans="1:6" x14ac:dyDescent="0.25">
      <c r="A233" s="68"/>
      <c r="B233" s="68"/>
      <c r="C233" s="68"/>
      <c r="D233" s="68"/>
      <c r="E233" s="68"/>
      <c r="F233" s="68"/>
    </row>
    <row r="234" spans="1:6" x14ac:dyDescent="0.25">
      <c r="A234" s="68"/>
      <c r="B234" s="68"/>
      <c r="C234" s="68"/>
      <c r="D234" s="68"/>
      <c r="E234" s="68"/>
      <c r="F234" s="68"/>
    </row>
    <row r="235" spans="1:6" x14ac:dyDescent="0.25">
      <c r="A235" s="68"/>
      <c r="B235" s="68"/>
      <c r="C235" s="68"/>
      <c r="D235" s="68"/>
      <c r="E235" s="68"/>
      <c r="F235" s="68"/>
    </row>
    <row r="236" spans="1:6" x14ac:dyDescent="0.25">
      <c r="A236" s="68"/>
      <c r="B236" s="68"/>
      <c r="C236" s="68"/>
      <c r="D236" s="68"/>
      <c r="E236" s="68"/>
      <c r="F236" s="68"/>
    </row>
    <row r="237" spans="1:6" x14ac:dyDescent="0.25">
      <c r="A237" s="68"/>
      <c r="B237" s="68"/>
      <c r="C237" s="68"/>
      <c r="D237" s="68"/>
      <c r="E237" s="68"/>
      <c r="F237" s="68"/>
    </row>
    <row r="238" spans="1:6" x14ac:dyDescent="0.25">
      <c r="A238" s="68"/>
      <c r="B238" s="68"/>
      <c r="C238" s="68"/>
      <c r="D238" s="68"/>
      <c r="E238" s="68"/>
      <c r="F238" s="68"/>
    </row>
    <row r="239" spans="1:6" x14ac:dyDescent="0.25">
      <c r="A239" s="68"/>
      <c r="B239" s="68"/>
      <c r="C239" s="68"/>
      <c r="D239" s="68"/>
      <c r="E239" s="68"/>
      <c r="F239" s="68"/>
    </row>
    <row r="240" spans="1:6" x14ac:dyDescent="0.25">
      <c r="A240" s="68"/>
      <c r="B240" s="68"/>
      <c r="C240" s="68"/>
      <c r="D240" s="68"/>
      <c r="E240" s="68"/>
      <c r="F240" s="68"/>
    </row>
    <row r="241" spans="1:6" x14ac:dyDescent="0.25">
      <c r="A241" s="68"/>
      <c r="B241" s="68"/>
      <c r="C241" s="68"/>
      <c r="D241" s="68"/>
      <c r="E241" s="68"/>
      <c r="F241" s="68"/>
    </row>
    <row r="242" spans="1:6" x14ac:dyDescent="0.25">
      <c r="A242" s="68"/>
      <c r="B242" s="68"/>
      <c r="C242" s="68"/>
      <c r="D242" s="68"/>
      <c r="E242" s="68"/>
      <c r="F242" s="68"/>
    </row>
    <row r="243" spans="1:6" x14ac:dyDescent="0.25">
      <c r="A243" s="68"/>
      <c r="B243" s="68"/>
      <c r="C243" s="68"/>
      <c r="D243" s="68"/>
      <c r="E243" s="68"/>
      <c r="F243" s="68"/>
    </row>
    <row r="244" spans="1:6" x14ac:dyDescent="0.25">
      <c r="A244" s="68"/>
      <c r="B244" s="68"/>
      <c r="C244" s="68"/>
      <c r="D244" s="68"/>
      <c r="E244" s="68"/>
      <c r="F244" s="68"/>
    </row>
    <row r="245" spans="1:6" x14ac:dyDescent="0.25">
      <c r="A245" s="68"/>
      <c r="B245" s="68"/>
      <c r="C245" s="68"/>
      <c r="D245" s="68"/>
      <c r="E245" s="68"/>
      <c r="F245" s="68"/>
    </row>
    <row r="246" spans="1:6" x14ac:dyDescent="0.25">
      <c r="A246" s="68"/>
      <c r="B246" s="68"/>
      <c r="C246" s="68"/>
      <c r="D246" s="68"/>
      <c r="E246" s="68"/>
      <c r="F246" s="68"/>
    </row>
    <row r="247" spans="1:6" x14ac:dyDescent="0.25">
      <c r="A247" s="68"/>
      <c r="B247" s="68"/>
      <c r="C247" s="68"/>
      <c r="D247" s="68"/>
      <c r="E247" s="68"/>
      <c r="F247" s="68"/>
    </row>
    <row r="248" spans="1:6" x14ac:dyDescent="0.25">
      <c r="A248" s="68"/>
      <c r="B248" s="68"/>
      <c r="C248" s="68"/>
      <c r="D248" s="68"/>
      <c r="E248" s="68"/>
      <c r="F248" s="68"/>
    </row>
    <row r="249" spans="1:6" x14ac:dyDescent="0.25">
      <c r="A249" s="68"/>
      <c r="B249" s="68"/>
      <c r="C249" s="68"/>
      <c r="D249" s="68"/>
      <c r="E249" s="68"/>
      <c r="F249" s="68"/>
    </row>
    <row r="250" spans="1:6" x14ac:dyDescent="0.25">
      <c r="A250" s="68"/>
      <c r="B250" s="68"/>
      <c r="C250" s="68"/>
      <c r="D250" s="68"/>
      <c r="E250" s="68"/>
      <c r="F250" s="68"/>
    </row>
    <row r="251" spans="1:6" x14ac:dyDescent="0.25">
      <c r="A251" s="68"/>
      <c r="B251" s="68"/>
      <c r="C251" s="68"/>
      <c r="D251" s="68"/>
      <c r="E251" s="68"/>
      <c r="F251" s="68"/>
    </row>
    <row r="252" spans="1:6" x14ac:dyDescent="0.25">
      <c r="A252" s="68"/>
      <c r="B252" s="68"/>
      <c r="C252" s="68"/>
      <c r="D252" s="68"/>
      <c r="E252" s="68"/>
      <c r="F252" s="68"/>
    </row>
    <row r="253" spans="1:6" x14ac:dyDescent="0.25">
      <c r="A253" s="68"/>
      <c r="B253" s="68"/>
      <c r="C253" s="68"/>
      <c r="D253" s="68"/>
      <c r="E253" s="68"/>
      <c r="F253" s="68"/>
    </row>
    <row r="254" spans="1:6" x14ac:dyDescent="0.25">
      <c r="A254" s="68"/>
      <c r="B254" s="68"/>
      <c r="C254" s="68"/>
      <c r="D254" s="68"/>
      <c r="E254" s="68"/>
      <c r="F254" s="68"/>
    </row>
    <row r="255" spans="1:6" x14ac:dyDescent="0.25">
      <c r="A255" s="68"/>
      <c r="B255" s="68"/>
      <c r="C255" s="68"/>
      <c r="D255" s="68"/>
      <c r="E255" s="68"/>
      <c r="F255" s="68"/>
    </row>
    <row r="256" spans="1:6" x14ac:dyDescent="0.25">
      <c r="A256" s="68"/>
      <c r="B256" s="68"/>
      <c r="C256" s="68"/>
      <c r="D256" s="68"/>
      <c r="E256" s="68"/>
      <c r="F256" s="68"/>
    </row>
    <row r="257" spans="1:6" x14ac:dyDescent="0.25">
      <c r="A257" s="68"/>
      <c r="B257" s="68"/>
      <c r="C257" s="68"/>
      <c r="D257" s="68"/>
      <c r="E257" s="68"/>
      <c r="F257" s="68"/>
    </row>
    <row r="258" spans="1:6" x14ac:dyDescent="0.25">
      <c r="A258" s="68"/>
      <c r="B258" s="68"/>
      <c r="C258" s="68"/>
      <c r="D258" s="68"/>
      <c r="E258" s="68"/>
      <c r="F258" s="68"/>
    </row>
    <row r="259" spans="1:6" x14ac:dyDescent="0.25">
      <c r="A259" s="68"/>
      <c r="B259" s="68"/>
      <c r="C259" s="68"/>
      <c r="D259" s="68"/>
      <c r="E259" s="68"/>
      <c r="F259" s="68"/>
    </row>
    <row r="260" spans="1:6" x14ac:dyDescent="0.25">
      <c r="A260" s="68"/>
      <c r="B260" s="68"/>
      <c r="C260" s="68"/>
      <c r="D260" s="68"/>
      <c r="E260" s="68"/>
      <c r="F260" s="68"/>
    </row>
    <row r="261" spans="1:6" x14ac:dyDescent="0.25">
      <c r="A261" s="68"/>
      <c r="B261" s="68"/>
      <c r="C261" s="68"/>
      <c r="D261" s="68"/>
      <c r="E261" s="68"/>
      <c r="F261" s="68"/>
    </row>
    <row r="262" spans="1:6" x14ac:dyDescent="0.25">
      <c r="A262" s="68"/>
      <c r="B262" s="68"/>
      <c r="C262" s="68"/>
      <c r="D262" s="68"/>
      <c r="E262" s="68"/>
      <c r="F262" s="68"/>
    </row>
    <row r="263" spans="1:6" x14ac:dyDescent="0.25">
      <c r="A263" s="68"/>
      <c r="B263" s="68"/>
      <c r="C263" s="68"/>
      <c r="D263" s="68"/>
      <c r="E263" s="68"/>
      <c r="F263" s="68"/>
    </row>
    <row r="264" spans="1:6" x14ac:dyDescent="0.25">
      <c r="A264" s="68"/>
      <c r="B264" s="68"/>
      <c r="C264" s="68"/>
      <c r="D264" s="68"/>
      <c r="E264" s="68"/>
      <c r="F264" s="68"/>
    </row>
    <row r="265" spans="1:6" x14ac:dyDescent="0.25">
      <c r="A265" s="68"/>
      <c r="B265" s="68"/>
      <c r="C265" s="68"/>
      <c r="D265" s="68"/>
      <c r="E265" s="68"/>
      <c r="F265" s="68"/>
    </row>
    <row r="266" spans="1:6" x14ac:dyDescent="0.25">
      <c r="A266" s="68"/>
      <c r="B266" s="68"/>
      <c r="C266" s="68"/>
      <c r="D266" s="68"/>
      <c r="E266" s="68"/>
      <c r="F266" s="68"/>
    </row>
    <row r="267" spans="1:6" x14ac:dyDescent="0.25">
      <c r="A267" s="68"/>
      <c r="B267" s="68"/>
      <c r="C267" s="68"/>
      <c r="D267" s="68"/>
      <c r="E267" s="68"/>
      <c r="F267" s="68"/>
    </row>
    <row r="268" spans="1:6" x14ac:dyDescent="0.25">
      <c r="A268" s="68"/>
      <c r="B268" s="68"/>
      <c r="C268" s="68"/>
      <c r="D268" s="68"/>
      <c r="E268" s="68"/>
      <c r="F268" s="68"/>
    </row>
    <row r="269" spans="1:6" x14ac:dyDescent="0.25">
      <c r="A269" s="68"/>
      <c r="B269" s="68"/>
      <c r="C269" s="68"/>
      <c r="D269" s="68"/>
      <c r="E269" s="68"/>
      <c r="F269" s="68"/>
    </row>
    <row r="270" spans="1:6" x14ac:dyDescent="0.25">
      <c r="A270" s="68"/>
      <c r="B270" s="68"/>
      <c r="C270" s="68"/>
      <c r="D270" s="68"/>
      <c r="E270" s="68"/>
      <c r="F270" s="68"/>
    </row>
    <row r="271" spans="1:6" x14ac:dyDescent="0.25">
      <c r="A271" s="68"/>
      <c r="B271" s="68"/>
      <c r="C271" s="68"/>
      <c r="D271" s="68"/>
      <c r="E271" s="68"/>
      <c r="F271" s="68"/>
    </row>
    <row r="272" spans="1:6" x14ac:dyDescent="0.25">
      <c r="A272" s="68"/>
      <c r="B272" s="68"/>
      <c r="C272" s="68"/>
      <c r="D272" s="68"/>
      <c r="E272" s="68"/>
      <c r="F272" s="68"/>
    </row>
    <row r="273" spans="1:6" x14ac:dyDescent="0.25">
      <c r="A273" s="68"/>
      <c r="B273" s="68"/>
      <c r="C273" s="68"/>
      <c r="D273" s="68"/>
      <c r="E273" s="68"/>
      <c r="F273" s="68"/>
    </row>
    <row r="274" spans="1:6" x14ac:dyDescent="0.25">
      <c r="A274" s="68"/>
      <c r="B274" s="68"/>
      <c r="C274" s="68"/>
      <c r="D274" s="68"/>
      <c r="E274" s="68"/>
      <c r="F274" s="68"/>
    </row>
    <row r="275" spans="1:6" x14ac:dyDescent="0.25">
      <c r="A275" s="68"/>
      <c r="B275" s="68"/>
      <c r="C275" s="68"/>
      <c r="D275" s="68"/>
      <c r="E275" s="68"/>
      <c r="F275" s="68"/>
    </row>
    <row r="276" spans="1:6" x14ac:dyDescent="0.25">
      <c r="A276" s="68"/>
      <c r="B276" s="68"/>
      <c r="C276" s="68"/>
      <c r="D276" s="68"/>
      <c r="E276" s="68"/>
      <c r="F276" s="68"/>
    </row>
    <row r="277" spans="1:6" x14ac:dyDescent="0.25">
      <c r="A277" s="68"/>
      <c r="B277" s="68"/>
      <c r="C277" s="68"/>
      <c r="D277" s="68"/>
      <c r="E277" s="68"/>
      <c r="F277" s="68"/>
    </row>
    <row r="278" spans="1:6" x14ac:dyDescent="0.25">
      <c r="A278" s="68"/>
      <c r="B278" s="68"/>
      <c r="C278" s="68"/>
      <c r="D278" s="68"/>
      <c r="E278" s="68"/>
      <c r="F278" s="68"/>
    </row>
    <row r="279" spans="1:6" x14ac:dyDescent="0.25">
      <c r="A279" s="68"/>
      <c r="B279" s="68"/>
      <c r="C279" s="68"/>
      <c r="D279" s="68"/>
      <c r="E279" s="68"/>
      <c r="F279" s="68"/>
    </row>
    <row r="280" spans="1:6" x14ac:dyDescent="0.25">
      <c r="A280" s="68"/>
      <c r="B280" s="68"/>
      <c r="C280" s="68"/>
      <c r="D280" s="68"/>
      <c r="E280" s="68"/>
      <c r="F280" s="68"/>
    </row>
    <row r="281" spans="1:6" x14ac:dyDescent="0.25">
      <c r="A281" s="68"/>
      <c r="B281" s="68"/>
      <c r="C281" s="68"/>
      <c r="D281" s="68"/>
      <c r="E281" s="68"/>
      <c r="F281" s="68"/>
    </row>
    <row r="282" spans="1:6" x14ac:dyDescent="0.25">
      <c r="A282" s="68"/>
      <c r="B282" s="68"/>
      <c r="C282" s="68"/>
      <c r="D282" s="68"/>
      <c r="E282" s="68"/>
      <c r="F282" s="68"/>
    </row>
    <row r="283" spans="1:6" x14ac:dyDescent="0.25">
      <c r="A283" s="68"/>
      <c r="B283" s="68"/>
      <c r="C283" s="68"/>
      <c r="D283" s="68"/>
      <c r="E283" s="68"/>
      <c r="F283" s="68"/>
    </row>
    <row r="284" spans="1:6" x14ac:dyDescent="0.25">
      <c r="A284" s="68"/>
      <c r="B284" s="68"/>
      <c r="C284" s="68"/>
      <c r="D284" s="68"/>
      <c r="E284" s="68"/>
      <c r="F284" s="68"/>
    </row>
    <row r="285" spans="1:6" x14ac:dyDescent="0.25">
      <c r="A285" s="68"/>
      <c r="B285" s="68"/>
      <c r="C285" s="68"/>
      <c r="D285" s="68"/>
      <c r="E285" s="68"/>
      <c r="F285" s="68"/>
    </row>
    <row r="286" spans="1:6" x14ac:dyDescent="0.25">
      <c r="A286" s="68"/>
      <c r="B286" s="68"/>
      <c r="C286" s="68"/>
      <c r="D286" s="68"/>
      <c r="E286" s="68"/>
      <c r="F286" s="68"/>
    </row>
    <row r="287" spans="1:6" x14ac:dyDescent="0.25">
      <c r="A287" s="68"/>
      <c r="B287" s="68"/>
      <c r="C287" s="68"/>
      <c r="D287" s="68"/>
      <c r="E287" s="68"/>
      <c r="F287" s="68"/>
    </row>
    <row r="288" spans="1:6" x14ac:dyDescent="0.25">
      <c r="A288" s="68"/>
      <c r="B288" s="68"/>
      <c r="C288" s="68"/>
      <c r="D288" s="68"/>
      <c r="E288" s="68"/>
      <c r="F288" s="68"/>
    </row>
    <row r="289" spans="1:6" x14ac:dyDescent="0.25">
      <c r="A289" s="68"/>
      <c r="B289" s="68"/>
      <c r="C289" s="68"/>
      <c r="D289" s="68"/>
      <c r="E289" s="68"/>
      <c r="F289" s="68"/>
    </row>
    <row r="290" spans="1:6" x14ac:dyDescent="0.25">
      <c r="A290" s="68"/>
      <c r="B290" s="68"/>
      <c r="C290" s="68"/>
      <c r="D290" s="68"/>
      <c r="E290" s="68"/>
      <c r="F290" s="68"/>
    </row>
    <row r="291" spans="1:6" x14ac:dyDescent="0.25">
      <c r="A291" s="68"/>
      <c r="B291" s="68"/>
      <c r="C291" s="68"/>
      <c r="D291" s="68"/>
      <c r="E291" s="68"/>
      <c r="F291" s="68"/>
    </row>
    <row r="292" spans="1:6" x14ac:dyDescent="0.25">
      <c r="A292" s="68"/>
      <c r="B292" s="68"/>
      <c r="C292" s="68"/>
      <c r="D292" s="68"/>
      <c r="E292" s="68"/>
      <c r="F292" s="68"/>
    </row>
    <row r="293" spans="1:6" x14ac:dyDescent="0.25">
      <c r="A293" s="68"/>
      <c r="B293" s="68"/>
      <c r="C293" s="68"/>
      <c r="D293" s="68"/>
      <c r="E293" s="68"/>
      <c r="F293" s="68"/>
    </row>
    <row r="294" spans="1:6" x14ac:dyDescent="0.25">
      <c r="A294" s="68"/>
      <c r="B294" s="68"/>
      <c r="C294" s="68"/>
      <c r="D294" s="68"/>
      <c r="E294" s="68"/>
      <c r="F294" s="68"/>
    </row>
    <row r="295" spans="1:6" x14ac:dyDescent="0.25">
      <c r="A295" s="68"/>
      <c r="B295" s="68"/>
      <c r="C295" s="68"/>
      <c r="D295" s="68"/>
      <c r="E295" s="68"/>
      <c r="F295" s="68"/>
    </row>
    <row r="296" spans="1:6" x14ac:dyDescent="0.25">
      <c r="A296" s="68"/>
      <c r="B296" s="68"/>
      <c r="C296" s="68"/>
      <c r="D296" s="68"/>
      <c r="E296" s="68"/>
      <c r="F296" s="68"/>
    </row>
    <row r="297" spans="1:6" x14ac:dyDescent="0.25">
      <c r="A297" s="68"/>
      <c r="B297" s="68"/>
      <c r="C297" s="68"/>
      <c r="D297" s="68"/>
      <c r="E297" s="68"/>
      <c r="F297" s="68"/>
    </row>
    <row r="298" spans="1:6" x14ac:dyDescent="0.25">
      <c r="A298" s="68"/>
      <c r="B298" s="68"/>
      <c r="C298" s="68"/>
      <c r="D298" s="68"/>
      <c r="E298" s="68"/>
      <c r="F298" s="68"/>
    </row>
    <row r="299" spans="1:6" x14ac:dyDescent="0.25">
      <c r="A299" s="68"/>
      <c r="B299" s="68"/>
      <c r="C299" s="68"/>
      <c r="D299" s="68"/>
      <c r="E299" s="68"/>
      <c r="F299" s="68"/>
    </row>
    <row r="300" spans="1:6" x14ac:dyDescent="0.25">
      <c r="A300" s="68"/>
      <c r="B300" s="68"/>
      <c r="C300" s="68"/>
      <c r="D300" s="68"/>
      <c r="E300" s="68"/>
      <c r="F300" s="68"/>
    </row>
    <row r="301" spans="1:6" x14ac:dyDescent="0.25">
      <c r="A301" s="68"/>
      <c r="B301" s="68"/>
      <c r="C301" s="68"/>
      <c r="D301" s="68"/>
      <c r="E301" s="68"/>
      <c r="F301" s="68"/>
    </row>
    <row r="302" spans="1:6" x14ac:dyDescent="0.25">
      <c r="A302" s="68"/>
      <c r="B302" s="68"/>
      <c r="C302" s="68"/>
      <c r="D302" s="68"/>
      <c r="E302" s="68"/>
      <c r="F302" s="68"/>
    </row>
    <row r="303" spans="1:6" x14ac:dyDescent="0.25">
      <c r="A303" s="68"/>
      <c r="B303" s="68"/>
      <c r="C303" s="68"/>
      <c r="D303" s="68"/>
      <c r="E303" s="68"/>
      <c r="F303" s="68"/>
    </row>
    <row r="304" spans="1:6" x14ac:dyDescent="0.25">
      <c r="A304" s="68"/>
      <c r="B304" s="68"/>
      <c r="C304" s="68"/>
      <c r="D304" s="68"/>
      <c r="E304" s="68"/>
      <c r="F304" s="68"/>
    </row>
    <row r="305" spans="1:6" x14ac:dyDescent="0.25">
      <c r="A305" s="68"/>
      <c r="B305" s="68"/>
      <c r="C305" s="68"/>
      <c r="D305" s="68"/>
      <c r="E305" s="68"/>
      <c r="F305" s="68"/>
    </row>
    <row r="306" spans="1:6" x14ac:dyDescent="0.25">
      <c r="A306" s="68"/>
      <c r="B306" s="68"/>
      <c r="C306" s="68"/>
      <c r="D306" s="68"/>
      <c r="E306" s="68"/>
      <c r="F306" s="68"/>
    </row>
    <row r="307" spans="1:6" x14ac:dyDescent="0.25">
      <c r="A307" s="68"/>
      <c r="B307" s="68"/>
      <c r="C307" s="68"/>
      <c r="D307" s="68"/>
      <c r="E307" s="68"/>
      <c r="F307" s="68"/>
    </row>
    <row r="308" spans="1:6" x14ac:dyDescent="0.25">
      <c r="A308" s="68"/>
      <c r="B308" s="68"/>
      <c r="C308" s="68"/>
      <c r="D308" s="68"/>
      <c r="E308" s="68"/>
      <c r="F308" s="68"/>
    </row>
    <row r="309" spans="1:6" x14ac:dyDescent="0.25">
      <c r="A309" s="68"/>
      <c r="B309" s="68"/>
      <c r="C309" s="68"/>
      <c r="D309" s="68"/>
      <c r="E309" s="68"/>
      <c r="F309" s="68"/>
    </row>
    <row r="310" spans="1:6" x14ac:dyDescent="0.25">
      <c r="A310" s="68"/>
      <c r="B310" s="68"/>
      <c r="C310" s="68"/>
      <c r="D310" s="68"/>
      <c r="E310" s="68"/>
      <c r="F310" s="68"/>
    </row>
    <row r="311" spans="1:6" x14ac:dyDescent="0.25">
      <c r="A311" s="68"/>
      <c r="B311" s="68"/>
      <c r="C311" s="68"/>
      <c r="D311" s="68"/>
      <c r="E311" s="68"/>
      <c r="F311" s="68"/>
    </row>
    <row r="312" spans="1:6" x14ac:dyDescent="0.25">
      <c r="A312" s="68"/>
      <c r="B312" s="68"/>
      <c r="C312" s="68"/>
      <c r="D312" s="68"/>
      <c r="E312" s="68"/>
      <c r="F312" s="68"/>
    </row>
    <row r="313" spans="1:6" x14ac:dyDescent="0.25">
      <c r="A313" s="68"/>
      <c r="B313" s="68"/>
      <c r="C313" s="68"/>
      <c r="D313" s="68"/>
      <c r="E313" s="68"/>
      <c r="F313" s="68"/>
    </row>
    <row r="314" spans="1:6" x14ac:dyDescent="0.25">
      <c r="A314" s="68"/>
      <c r="B314" s="68"/>
      <c r="C314" s="68"/>
      <c r="D314" s="68"/>
      <c r="E314" s="68"/>
      <c r="F314" s="68"/>
    </row>
    <row r="315" spans="1:6" x14ac:dyDescent="0.25">
      <c r="A315" s="68"/>
      <c r="B315" s="68"/>
      <c r="C315" s="68"/>
      <c r="D315" s="68"/>
      <c r="E315" s="68"/>
      <c r="F315" s="68"/>
    </row>
    <row r="316" spans="1:6" x14ac:dyDescent="0.25">
      <c r="A316" s="68"/>
      <c r="B316" s="68"/>
      <c r="C316" s="68"/>
      <c r="D316" s="68"/>
      <c r="E316" s="68"/>
      <c r="F316" s="68"/>
    </row>
    <row r="317" spans="1:6" x14ac:dyDescent="0.25">
      <c r="A317" s="68"/>
      <c r="B317" s="68"/>
      <c r="C317" s="68"/>
      <c r="D317" s="68"/>
      <c r="E317" s="68"/>
      <c r="F317" s="68"/>
    </row>
    <row r="318" spans="1:6" x14ac:dyDescent="0.25">
      <c r="A318" s="68"/>
      <c r="B318" s="68"/>
      <c r="C318" s="68"/>
      <c r="D318" s="68"/>
      <c r="E318" s="68"/>
      <c r="F318" s="68"/>
    </row>
    <row r="319" spans="1:6" x14ac:dyDescent="0.25">
      <c r="A319" s="68"/>
      <c r="B319" s="68"/>
      <c r="C319" s="68"/>
      <c r="D319" s="68"/>
      <c r="E319" s="68"/>
      <c r="F319" s="68"/>
    </row>
    <row r="320" spans="1:6" x14ac:dyDescent="0.25">
      <c r="A320" s="68"/>
      <c r="B320" s="68"/>
      <c r="C320" s="68"/>
      <c r="D320" s="68"/>
      <c r="E320" s="68"/>
      <c r="F320" s="68"/>
    </row>
    <row r="321" spans="1:6" x14ac:dyDescent="0.25">
      <c r="A321" s="68"/>
      <c r="B321" s="68"/>
      <c r="C321" s="68"/>
      <c r="D321" s="68"/>
      <c r="E321" s="68"/>
      <c r="F321" s="68"/>
    </row>
    <row r="322" spans="1:6" x14ac:dyDescent="0.25">
      <c r="A322" s="68"/>
      <c r="B322" s="68"/>
      <c r="C322" s="68"/>
      <c r="D322" s="68"/>
      <c r="E322" s="68"/>
      <c r="F322" s="68"/>
    </row>
    <row r="323" spans="1:6" x14ac:dyDescent="0.25">
      <c r="A323" s="68"/>
      <c r="B323" s="68"/>
      <c r="C323" s="68"/>
      <c r="D323" s="68"/>
      <c r="E323" s="68"/>
      <c r="F323" s="68"/>
    </row>
    <row r="324" spans="1:6" x14ac:dyDescent="0.25">
      <c r="A324" s="68"/>
      <c r="B324" s="68"/>
      <c r="C324" s="68"/>
      <c r="D324" s="68"/>
      <c r="E324" s="68"/>
      <c r="F324" s="68"/>
    </row>
    <row r="325" spans="1:6" x14ac:dyDescent="0.25">
      <c r="A325" s="68"/>
      <c r="B325" s="68"/>
      <c r="C325" s="68"/>
      <c r="D325" s="68"/>
      <c r="E325" s="68"/>
      <c r="F325" s="68"/>
    </row>
    <row r="326" spans="1:6" x14ac:dyDescent="0.25">
      <c r="A326" s="68"/>
      <c r="B326" s="68"/>
      <c r="C326" s="68"/>
      <c r="D326" s="68"/>
      <c r="E326" s="68"/>
      <c r="F326" s="68"/>
    </row>
    <row r="327" spans="1:6" x14ac:dyDescent="0.25">
      <c r="A327" s="68"/>
      <c r="B327" s="68"/>
      <c r="C327" s="68"/>
      <c r="D327" s="68"/>
      <c r="E327" s="68"/>
      <c r="F327" s="68"/>
    </row>
    <row r="328" spans="1:6" x14ac:dyDescent="0.25">
      <c r="A328" s="68"/>
      <c r="B328" s="68"/>
      <c r="C328" s="68"/>
      <c r="D328" s="68"/>
      <c r="E328" s="68"/>
      <c r="F328" s="68"/>
    </row>
    <row r="329" spans="1:6" x14ac:dyDescent="0.25">
      <c r="A329" s="68"/>
      <c r="B329" s="68"/>
      <c r="C329" s="68"/>
      <c r="D329" s="68"/>
      <c r="E329" s="68"/>
      <c r="F329" s="68"/>
    </row>
    <row r="330" spans="1:6" x14ac:dyDescent="0.25">
      <c r="A330" s="68"/>
      <c r="B330" s="68"/>
      <c r="C330" s="68"/>
      <c r="D330" s="68"/>
      <c r="E330" s="68"/>
      <c r="F330" s="68"/>
    </row>
    <row r="331" spans="1:6" x14ac:dyDescent="0.25">
      <c r="A331" s="68"/>
      <c r="B331" s="68"/>
      <c r="C331" s="68"/>
      <c r="D331" s="68"/>
      <c r="E331" s="68"/>
      <c r="F331" s="68"/>
    </row>
    <row r="332" spans="1:6" x14ac:dyDescent="0.25">
      <c r="A332" s="68"/>
      <c r="B332" s="68"/>
      <c r="C332" s="68"/>
      <c r="D332" s="68"/>
      <c r="E332" s="68"/>
      <c r="F332" s="68"/>
    </row>
    <row r="333" spans="1:6" x14ac:dyDescent="0.25">
      <c r="A333" s="68"/>
      <c r="B333" s="68"/>
      <c r="C333" s="68"/>
      <c r="D333" s="68"/>
      <c r="E333" s="68"/>
      <c r="F333" s="68"/>
    </row>
    <row r="334" spans="1:6" x14ac:dyDescent="0.25">
      <c r="A334" s="68"/>
      <c r="B334" s="68"/>
      <c r="C334" s="68"/>
      <c r="D334" s="68"/>
      <c r="E334" s="68"/>
      <c r="F334" s="68"/>
    </row>
    <row r="335" spans="1:6" x14ac:dyDescent="0.25">
      <c r="A335" s="68"/>
      <c r="B335" s="68"/>
      <c r="C335" s="68"/>
      <c r="D335" s="68"/>
      <c r="E335" s="68"/>
      <c r="F335" s="68"/>
    </row>
    <row r="336" spans="1:6" x14ac:dyDescent="0.25">
      <c r="A336" s="68"/>
      <c r="B336" s="68"/>
      <c r="C336" s="68"/>
      <c r="D336" s="68"/>
      <c r="E336" s="68"/>
      <c r="F336" s="68"/>
    </row>
    <row r="337" spans="1:6" x14ac:dyDescent="0.25">
      <c r="A337" s="68"/>
      <c r="B337" s="68"/>
      <c r="C337" s="68"/>
      <c r="D337" s="68"/>
      <c r="E337" s="68"/>
      <c r="F337" s="68"/>
    </row>
    <row r="338" spans="1:6" x14ac:dyDescent="0.25">
      <c r="A338" s="68"/>
      <c r="B338" s="68"/>
      <c r="C338" s="68"/>
      <c r="D338" s="68"/>
      <c r="E338" s="68"/>
      <c r="F338" s="68"/>
    </row>
    <row r="339" spans="1:6" x14ac:dyDescent="0.25">
      <c r="A339" s="68"/>
      <c r="B339" s="68"/>
      <c r="C339" s="68"/>
      <c r="D339" s="68"/>
      <c r="E339" s="68"/>
      <c r="F339" s="68"/>
    </row>
    <row r="340" spans="1:6" x14ac:dyDescent="0.25">
      <c r="A340" s="68"/>
      <c r="B340" s="68"/>
      <c r="C340" s="68"/>
      <c r="D340" s="68"/>
      <c r="E340" s="68"/>
      <c r="F340" s="68"/>
    </row>
    <row r="341" spans="1:6" x14ac:dyDescent="0.25">
      <c r="A341" s="68"/>
      <c r="B341" s="68"/>
      <c r="C341" s="68"/>
      <c r="D341" s="68"/>
      <c r="E341" s="68"/>
      <c r="F341" s="68"/>
    </row>
    <row r="342" spans="1:6" x14ac:dyDescent="0.25">
      <c r="A342" s="68"/>
      <c r="B342" s="68"/>
      <c r="C342" s="68"/>
      <c r="D342" s="68"/>
      <c r="E342" s="68"/>
      <c r="F342" s="68"/>
    </row>
    <row r="343" spans="1:6" x14ac:dyDescent="0.25">
      <c r="A343" s="68"/>
      <c r="B343" s="68"/>
      <c r="C343" s="68"/>
      <c r="D343" s="68"/>
      <c r="E343" s="68"/>
      <c r="F343" s="68"/>
    </row>
    <row r="344" spans="1:6" x14ac:dyDescent="0.25">
      <c r="A344" s="68"/>
      <c r="B344" s="68"/>
      <c r="C344" s="68"/>
      <c r="D344" s="68"/>
      <c r="E344" s="68"/>
      <c r="F344" s="68"/>
    </row>
    <row r="345" spans="1:6" x14ac:dyDescent="0.25">
      <c r="A345" s="68"/>
      <c r="B345" s="68"/>
      <c r="C345" s="68"/>
      <c r="D345" s="68"/>
      <c r="E345" s="68"/>
      <c r="F345" s="68"/>
    </row>
    <row r="346" spans="1:6" x14ac:dyDescent="0.25">
      <c r="A346" s="68"/>
      <c r="B346" s="68"/>
      <c r="C346" s="68"/>
      <c r="D346" s="68"/>
      <c r="E346" s="68"/>
      <c r="F346" s="68"/>
    </row>
    <row r="347" spans="1:6" x14ac:dyDescent="0.25">
      <c r="A347" s="68"/>
      <c r="B347" s="68"/>
      <c r="C347" s="68"/>
      <c r="D347" s="68"/>
      <c r="E347" s="68"/>
      <c r="F347" s="68"/>
    </row>
    <row r="348" spans="1:6" x14ac:dyDescent="0.25">
      <c r="A348" s="68"/>
      <c r="B348" s="68"/>
      <c r="C348" s="68"/>
      <c r="D348" s="68"/>
      <c r="E348" s="68"/>
      <c r="F348" s="68"/>
    </row>
    <row r="349" spans="1:6" x14ac:dyDescent="0.25">
      <c r="A349" s="68"/>
      <c r="B349" s="68"/>
      <c r="C349" s="68"/>
      <c r="D349" s="68"/>
      <c r="E349" s="68"/>
      <c r="F349" s="68"/>
    </row>
    <row r="350" spans="1:6" x14ac:dyDescent="0.25">
      <c r="A350" s="68"/>
      <c r="B350" s="68"/>
      <c r="C350" s="68"/>
      <c r="D350" s="68"/>
      <c r="E350" s="68"/>
      <c r="F350" s="68"/>
    </row>
    <row r="351" spans="1:6" x14ac:dyDescent="0.25">
      <c r="A351" s="68"/>
      <c r="B351" s="68"/>
      <c r="C351" s="68"/>
      <c r="D351" s="68"/>
      <c r="E351" s="68"/>
      <c r="F351" s="68"/>
    </row>
    <row r="352" spans="1:6" x14ac:dyDescent="0.25">
      <c r="A352" s="68"/>
      <c r="B352" s="68"/>
      <c r="C352" s="68"/>
      <c r="D352" s="68"/>
      <c r="E352" s="68"/>
      <c r="F352" s="68"/>
    </row>
    <row r="353" spans="1:6" x14ac:dyDescent="0.25">
      <c r="A353" s="68"/>
      <c r="B353" s="68"/>
      <c r="C353" s="68"/>
      <c r="D353" s="68"/>
      <c r="E353" s="68"/>
      <c r="F353" s="68"/>
    </row>
    <row r="354" spans="1:6" x14ac:dyDescent="0.25">
      <c r="A354" s="68"/>
      <c r="B354" s="68"/>
      <c r="C354" s="68"/>
      <c r="D354" s="68"/>
      <c r="E354" s="68"/>
      <c r="F354" s="68"/>
    </row>
    <row r="355" spans="1:6" x14ac:dyDescent="0.25">
      <c r="A355" s="68"/>
      <c r="B355" s="68"/>
      <c r="C355" s="68"/>
      <c r="D355" s="68"/>
      <c r="E355" s="68"/>
      <c r="F355" s="68"/>
    </row>
    <row r="356" spans="1:6" x14ac:dyDescent="0.25">
      <c r="A356" s="68"/>
      <c r="B356" s="68"/>
      <c r="C356" s="68"/>
      <c r="D356" s="68"/>
      <c r="E356" s="68"/>
      <c r="F356" s="68"/>
    </row>
    <row r="357" spans="1:6" x14ac:dyDescent="0.25">
      <c r="A357" s="68"/>
      <c r="B357" s="68"/>
      <c r="C357" s="68"/>
      <c r="D357" s="68"/>
      <c r="E357" s="68"/>
      <c r="F357" s="68"/>
    </row>
    <row r="358" spans="1:6" x14ac:dyDescent="0.25">
      <c r="A358" s="68"/>
      <c r="B358" s="68"/>
      <c r="C358" s="68"/>
      <c r="D358" s="68"/>
      <c r="E358" s="68"/>
      <c r="F358" s="68"/>
    </row>
    <row r="359" spans="1:6" x14ac:dyDescent="0.25">
      <c r="A359" s="68"/>
      <c r="B359" s="68"/>
      <c r="C359" s="68"/>
      <c r="D359" s="68"/>
      <c r="E359" s="68"/>
      <c r="F359" s="68"/>
    </row>
    <row r="360" spans="1:6" x14ac:dyDescent="0.25">
      <c r="A360" s="68"/>
      <c r="B360" s="68"/>
      <c r="C360" s="68"/>
      <c r="D360" s="68"/>
      <c r="E360" s="68"/>
      <c r="F360" s="68"/>
    </row>
    <row r="361" spans="1:6" x14ac:dyDescent="0.25">
      <c r="A361" s="68"/>
      <c r="B361" s="68"/>
      <c r="C361" s="68"/>
      <c r="D361" s="68"/>
      <c r="E361" s="68"/>
      <c r="F361" s="68"/>
    </row>
    <row r="362" spans="1:6" x14ac:dyDescent="0.25">
      <c r="A362" s="68"/>
      <c r="B362" s="68"/>
      <c r="C362" s="68"/>
      <c r="D362" s="68"/>
      <c r="E362" s="68"/>
      <c r="F362" s="68"/>
    </row>
    <row r="363" spans="1:6" x14ac:dyDescent="0.25">
      <c r="A363" s="68"/>
      <c r="B363" s="68"/>
      <c r="C363" s="68"/>
      <c r="D363" s="68"/>
      <c r="E363" s="68"/>
      <c r="F363" s="68"/>
    </row>
    <row r="364" spans="1:6" x14ac:dyDescent="0.25">
      <c r="A364" s="68"/>
      <c r="B364" s="68"/>
      <c r="C364" s="68"/>
      <c r="D364" s="68"/>
      <c r="E364" s="68"/>
      <c r="F364" s="68"/>
    </row>
    <row r="365" spans="1:6" x14ac:dyDescent="0.25">
      <c r="A365" s="68"/>
      <c r="B365" s="68"/>
      <c r="C365" s="68"/>
      <c r="D365" s="68"/>
      <c r="E365" s="68"/>
      <c r="F365" s="68"/>
    </row>
    <row r="366" spans="1:6" x14ac:dyDescent="0.25">
      <c r="A366" s="68"/>
      <c r="B366" s="68"/>
      <c r="C366" s="68"/>
      <c r="D366" s="68"/>
      <c r="E366" s="68"/>
      <c r="F366" s="68"/>
    </row>
    <row r="367" spans="1:6" x14ac:dyDescent="0.25">
      <c r="A367" s="68"/>
      <c r="B367" s="68"/>
      <c r="C367" s="68"/>
      <c r="D367" s="68"/>
      <c r="E367" s="68"/>
      <c r="F367" s="68"/>
    </row>
    <row r="368" spans="1:6" x14ac:dyDescent="0.25">
      <c r="A368" s="68"/>
      <c r="B368" s="68"/>
      <c r="C368" s="68"/>
      <c r="D368" s="68"/>
      <c r="E368" s="68"/>
      <c r="F368" s="68"/>
    </row>
    <row r="369" spans="1:6" x14ac:dyDescent="0.25">
      <c r="A369" s="68"/>
      <c r="B369" s="68"/>
      <c r="C369" s="68"/>
      <c r="D369" s="68"/>
      <c r="E369" s="68"/>
      <c r="F369" s="68"/>
    </row>
    <row r="370" spans="1:6" x14ac:dyDescent="0.25">
      <c r="A370" s="68"/>
      <c r="B370" s="68"/>
      <c r="C370" s="68"/>
      <c r="D370" s="68"/>
      <c r="E370" s="68"/>
      <c r="F370" s="68"/>
    </row>
    <row r="371" spans="1:6" x14ac:dyDescent="0.25">
      <c r="A371" s="68"/>
      <c r="B371" s="68"/>
      <c r="C371" s="68"/>
      <c r="D371" s="68"/>
      <c r="E371" s="68"/>
      <c r="F371" s="68"/>
    </row>
    <row r="372" spans="1:6" x14ac:dyDescent="0.25">
      <c r="A372" s="68"/>
      <c r="B372" s="68"/>
      <c r="C372" s="68"/>
      <c r="D372" s="68"/>
      <c r="E372" s="68"/>
      <c r="F372" s="68"/>
    </row>
    <row r="373" spans="1:6" x14ac:dyDescent="0.25">
      <c r="A373" s="68"/>
      <c r="B373" s="68"/>
      <c r="C373" s="68"/>
      <c r="D373" s="68"/>
      <c r="E373" s="68"/>
      <c r="F373" s="68"/>
    </row>
    <row r="374" spans="1:6" x14ac:dyDescent="0.25">
      <c r="A374" s="68"/>
      <c r="B374" s="68"/>
      <c r="C374" s="68"/>
      <c r="D374" s="68"/>
      <c r="E374" s="68"/>
      <c r="F374" s="68"/>
    </row>
    <row r="375" spans="1:6" x14ac:dyDescent="0.25">
      <c r="A375" s="68"/>
      <c r="B375" s="68"/>
      <c r="C375" s="68"/>
      <c r="D375" s="68"/>
      <c r="E375" s="68"/>
      <c r="F375" s="68"/>
    </row>
    <row r="376" spans="1:6" x14ac:dyDescent="0.25">
      <c r="A376" s="68"/>
      <c r="B376" s="68"/>
      <c r="C376" s="68"/>
      <c r="D376" s="68"/>
      <c r="E376" s="68"/>
      <c r="F376" s="68"/>
    </row>
    <row r="377" spans="1:6" x14ac:dyDescent="0.25">
      <c r="A377" s="68"/>
      <c r="B377" s="68"/>
      <c r="C377" s="68"/>
      <c r="D377" s="68"/>
      <c r="E377" s="68"/>
      <c r="F377" s="68"/>
    </row>
    <row r="378" spans="1:6" x14ac:dyDescent="0.25">
      <c r="A378" s="68"/>
      <c r="B378" s="68"/>
      <c r="C378" s="68"/>
      <c r="D378" s="68"/>
      <c r="E378" s="68"/>
      <c r="F378" s="68"/>
    </row>
    <row r="379" spans="1:6" x14ac:dyDescent="0.25">
      <c r="A379" s="68"/>
      <c r="B379" s="68"/>
      <c r="C379" s="68"/>
      <c r="D379" s="68"/>
      <c r="E379" s="68"/>
      <c r="F379" s="68"/>
    </row>
    <row r="380" spans="1:6" x14ac:dyDescent="0.25">
      <c r="A380" s="68"/>
      <c r="B380" s="68"/>
      <c r="C380" s="68"/>
      <c r="D380" s="68"/>
      <c r="E380" s="68"/>
      <c r="F380" s="68"/>
    </row>
    <row r="381" spans="1:6" x14ac:dyDescent="0.25">
      <c r="A381" s="68"/>
      <c r="B381" s="68"/>
      <c r="C381" s="68"/>
      <c r="D381" s="68"/>
      <c r="E381" s="68"/>
      <c r="F381" s="68"/>
    </row>
    <row r="382" spans="1:6" x14ac:dyDescent="0.25">
      <c r="A382" s="68"/>
      <c r="B382" s="68"/>
      <c r="C382" s="68"/>
      <c r="D382" s="68"/>
      <c r="E382" s="68"/>
      <c r="F382" s="68"/>
    </row>
    <row r="383" spans="1:6" x14ac:dyDescent="0.25">
      <c r="A383" s="68"/>
      <c r="B383" s="68"/>
      <c r="C383" s="68"/>
      <c r="D383" s="68"/>
      <c r="E383" s="68"/>
      <c r="F383" s="68"/>
    </row>
    <row r="384" spans="1:6" x14ac:dyDescent="0.25">
      <c r="A384" s="68"/>
      <c r="B384" s="68"/>
      <c r="C384" s="68"/>
      <c r="D384" s="68"/>
      <c r="E384" s="68"/>
      <c r="F384" s="68"/>
    </row>
    <row r="385" spans="1:6" x14ac:dyDescent="0.25">
      <c r="A385" s="68"/>
      <c r="B385" s="68"/>
      <c r="C385" s="68"/>
      <c r="D385" s="68"/>
      <c r="E385" s="68"/>
      <c r="F385" s="68"/>
    </row>
    <row r="386" spans="1:6" x14ac:dyDescent="0.25">
      <c r="A386" s="68"/>
      <c r="B386" s="68"/>
      <c r="C386" s="68"/>
      <c r="D386" s="68"/>
      <c r="E386" s="68"/>
      <c r="F386" s="68"/>
    </row>
    <row r="387" spans="1:6" x14ac:dyDescent="0.25">
      <c r="A387" s="68"/>
      <c r="B387" s="68"/>
      <c r="C387" s="68"/>
      <c r="D387" s="68"/>
      <c r="E387" s="68"/>
      <c r="F387" s="68"/>
    </row>
    <row r="388" spans="1:6" x14ac:dyDescent="0.25">
      <c r="A388" s="68"/>
      <c r="B388" s="68"/>
      <c r="C388" s="68"/>
      <c r="D388" s="68"/>
      <c r="E388" s="68"/>
      <c r="F388" s="68"/>
    </row>
    <row r="389" spans="1:6" x14ac:dyDescent="0.25">
      <c r="A389" s="68"/>
      <c r="B389" s="68"/>
      <c r="C389" s="68"/>
      <c r="D389" s="68"/>
      <c r="E389" s="68"/>
      <c r="F389" s="68"/>
    </row>
    <row r="390" spans="1:6" x14ac:dyDescent="0.25">
      <c r="A390" s="68"/>
      <c r="B390" s="68"/>
      <c r="C390" s="68"/>
      <c r="D390" s="68"/>
      <c r="E390" s="68"/>
      <c r="F390" s="68"/>
    </row>
    <row r="391" spans="1:6" x14ac:dyDescent="0.25">
      <c r="A391" s="68"/>
      <c r="B391" s="68"/>
      <c r="C391" s="68"/>
      <c r="D391" s="68"/>
      <c r="E391" s="68"/>
      <c r="F391" s="68"/>
    </row>
    <row r="392" spans="1:6" x14ac:dyDescent="0.25">
      <c r="A392" s="68"/>
      <c r="B392" s="68"/>
      <c r="C392" s="68"/>
      <c r="D392" s="68"/>
      <c r="E392" s="68"/>
      <c r="F392" s="68"/>
    </row>
    <row r="393" spans="1:6" x14ac:dyDescent="0.25">
      <c r="A393" s="68"/>
      <c r="B393" s="68"/>
      <c r="C393" s="68"/>
      <c r="D393" s="68"/>
      <c r="E393" s="68"/>
      <c r="F393" s="68"/>
    </row>
    <row r="394" spans="1:6" x14ac:dyDescent="0.25">
      <c r="A394" s="68"/>
      <c r="B394" s="68"/>
      <c r="C394" s="68"/>
      <c r="D394" s="68"/>
      <c r="E394" s="68"/>
      <c r="F394" s="68"/>
    </row>
    <row r="395" spans="1:6" x14ac:dyDescent="0.25">
      <c r="A395" s="68"/>
      <c r="B395" s="68"/>
      <c r="C395" s="68"/>
      <c r="D395" s="68"/>
      <c r="E395" s="68"/>
      <c r="F395" s="68"/>
    </row>
    <row r="396" spans="1:6" x14ac:dyDescent="0.25">
      <c r="A396" s="68"/>
      <c r="B396" s="68"/>
      <c r="C396" s="68"/>
      <c r="D396" s="68"/>
      <c r="E396" s="68"/>
      <c r="F396" s="68"/>
    </row>
    <row r="397" spans="1:6" x14ac:dyDescent="0.25">
      <c r="A397" s="68"/>
      <c r="B397" s="68"/>
      <c r="C397" s="68"/>
      <c r="D397" s="68"/>
      <c r="E397" s="68"/>
      <c r="F397" s="68"/>
    </row>
    <row r="398" spans="1:6" x14ac:dyDescent="0.25">
      <c r="A398" s="68"/>
      <c r="B398" s="68"/>
      <c r="C398" s="68"/>
      <c r="D398" s="68"/>
      <c r="E398" s="68"/>
      <c r="F398" s="68"/>
    </row>
    <row r="399" spans="1:6" x14ac:dyDescent="0.25">
      <c r="A399" s="68"/>
      <c r="B399" s="68"/>
      <c r="C399" s="68"/>
      <c r="D399" s="68"/>
      <c r="E399" s="68"/>
      <c r="F399" s="68"/>
    </row>
    <row r="400" spans="1:6" x14ac:dyDescent="0.25">
      <c r="A400" s="68"/>
      <c r="B400" s="68"/>
      <c r="C400" s="68"/>
      <c r="D400" s="68"/>
      <c r="E400" s="68"/>
      <c r="F400" s="68"/>
    </row>
    <row r="401" spans="1:6" x14ac:dyDescent="0.25">
      <c r="A401" s="68"/>
      <c r="B401" s="68"/>
      <c r="C401" s="68"/>
      <c r="D401" s="68"/>
      <c r="E401" s="68"/>
      <c r="F401" s="68"/>
    </row>
    <row r="402" spans="1:6" x14ac:dyDescent="0.25">
      <c r="A402" s="68"/>
      <c r="B402" s="68"/>
      <c r="C402" s="68"/>
      <c r="D402" s="68"/>
      <c r="E402" s="68"/>
      <c r="F402" s="68"/>
    </row>
    <row r="403" spans="1:6" x14ac:dyDescent="0.25">
      <c r="A403" s="68"/>
      <c r="B403" s="68"/>
      <c r="C403" s="68"/>
      <c r="D403" s="68"/>
      <c r="E403" s="68"/>
      <c r="F403" s="68"/>
    </row>
  </sheetData>
  <mergeCells count="13">
    <mergeCell ref="H5:H6"/>
    <mergeCell ref="I5:I6"/>
    <mergeCell ref="A12:A13"/>
    <mergeCell ref="A1:I1"/>
    <mergeCell ref="A4:A6"/>
    <mergeCell ref="B4:B6"/>
    <mergeCell ref="C4:F4"/>
    <mergeCell ref="G4:I4"/>
    <mergeCell ref="C5:C6"/>
    <mergeCell ref="D5:D6"/>
    <mergeCell ref="E5:E6"/>
    <mergeCell ref="F5:F6"/>
    <mergeCell ref="G5:G6"/>
  </mergeCells>
  <conditionalFormatting sqref="I7:I8">
    <cfRule type="notContainsBlanks" dxfId="0" priority="1">
      <formula>LEN(TRIM(I7))&gt;0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TỔNG HỢP</vt:lpstr>
      <vt:lpstr>CS THỂ THAO</vt:lpstr>
      <vt:lpstr>CS VĂN HÓA</vt:lpstr>
      <vt:lpstr>'CS THỂ THAO'!Print_Area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VanXuan</dc:creator>
  <cp:lastModifiedBy>TPC</cp:lastModifiedBy>
  <cp:lastPrinted>2025-10-29T10:32:22Z</cp:lastPrinted>
  <dcterms:created xsi:type="dcterms:W3CDTF">2025-10-28T08:57:46Z</dcterms:created>
  <dcterms:modified xsi:type="dcterms:W3CDTF">2025-12-07T02:06:06Z</dcterms:modified>
</cp:coreProperties>
</file>